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Administrador\Downloads\"/>
    </mc:Choice>
  </mc:AlternateContent>
  <xr:revisionPtr revIDLastSave="0" documentId="8_{8E83BED7-C86F-429A-84A3-167D3108ED1E}" xr6:coauthVersionLast="47" xr6:coauthVersionMax="47" xr10:uidLastSave="{00000000-0000-0000-0000-000000000000}"/>
  <bookViews>
    <workbookView xWindow="-120" yWindow="-120" windowWidth="29040" windowHeight="15720" firstSheet="2" xr2:uid="{00000000-000D-0000-FFFF-FFFF00000000}"/>
  </bookViews>
  <sheets>
    <sheet name="Control de Versiones" sheetId="15" r:id="rId1"/>
    <sheet name="Guia" sheetId="20" r:id="rId2"/>
    <sheet name="Catálogo SIS-INF" sheetId="12" r:id="rId3"/>
    <sheet name="Sheet1" sheetId="21" r:id="rId4"/>
    <sheet name="Diagrama" sheetId="19" r:id="rId5"/>
    <sheet name="Catálogo Integraciones" sheetId="18" r:id="rId6"/>
    <sheet name="Catálogo de Bases de Datos" sheetId="16" r:id="rId7"/>
    <sheet name="Listas" sheetId="17" state="hidden" r:id="rId8"/>
  </sheets>
  <definedNames>
    <definedName name="_xlnm._FilterDatabase" localSheetId="6" hidden="1">'Catálogo de Bases de Datos'!$A$6:$U$89</definedName>
    <definedName name="_xlnm._FilterDatabase" localSheetId="5" hidden="1">'Catálogo Integraciones'!$A$6:$N$22</definedName>
    <definedName name="_xlnm._FilterDatabase" localSheetId="2" hidden="1">'Catálogo SIS-INF'!$A$6:$AL$58</definedName>
    <definedName name="_xlnm.Print_Area" localSheetId="0">'Control de Versiones'!$A$1:$F$56</definedName>
    <definedName name="_xlnm.Print_Area" localSheetId="1">Guia!$A$1:$F$76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 roundtripDataChecksum="+uIZZHxplay0PSaNxZR4mvQ8s0vjMhAyHBn0nJhjHT0="/>
    </ext>
  </extLst>
</workbook>
</file>

<file path=xl/calcChain.xml><?xml version="1.0" encoding="utf-8"?>
<calcChain xmlns="http://schemas.openxmlformats.org/spreadsheetml/2006/main">
  <c r="D23" i="15" l="1"/>
  <c r="D19" i="15"/>
  <c r="D20" i="15"/>
  <c r="D22" i="15"/>
  <c r="D2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HARVEY GORDILLO SAAVEDRA</author>
    <author>tc={4AD4A2BB-1266-4BF9-A3AB-D11AFBC2A288}</author>
    <author>tc={BF99A4E8-D539-476D-8F63-D6D83A672BB8}</author>
  </authors>
  <commentList>
    <comment ref="B6" authorId="0" shapeId="0" xr:uid="{5D93148E-FAFD-4CE6-B054-06C83CD40CD7}">
      <text>
        <r>
          <rPr>
            <sz val="10"/>
            <color rgb="FF000000"/>
            <rFont val="Arial"/>
            <family val="2"/>
            <scheme val="minor"/>
          </rPr>
          <t>sufijos o un número secuencial.
Ejemplos de formatos: ABC-001, APP-FIN-001, S_HR_001, SI0001.</t>
        </r>
      </text>
    </comment>
    <comment ref="C6" authorId="0" shapeId="0" xr:uid="{F46CBB93-0421-4FE5-BC9C-ED5AFE5493C8}">
      <text>
        <r>
          <rPr>
            <sz val="10"/>
            <color rgb="FF000000"/>
            <rFont val="Arial"/>
            <family val="2"/>
            <scheme val="minor"/>
          </rPr>
          <t>Ingrese el nombre oficial, completo y funcional del sistema.</t>
        </r>
      </text>
    </comment>
    <comment ref="D6" authorId="0" shapeId="0" xr:uid="{296F91AD-130E-4489-B031-E7A9527EF6D8}">
      <text>
        <r>
          <rPr>
            <sz val="10"/>
            <color rgb="FF000000"/>
            <rFont val="Arial"/>
            <family val="2"/>
            <scheme val="minor"/>
          </rPr>
          <t xml:space="preserve">Ingrese la abreviatura oficial o técnica del nombre del sistema de información; ejem (SGDI,PSSP,SIEM,SCADA)
</t>
        </r>
      </text>
    </comment>
    <comment ref="E6" authorId="0" shapeId="0" xr:uid="{A01DF739-8A45-4AAE-8C71-27D556945A9D}">
      <text>
        <r>
          <rPr>
            <sz val="10"/>
            <color rgb="FF000000"/>
            <rFont val="Arial"/>
            <family val="2"/>
            <scheme val="minor"/>
          </rPr>
          <t xml:space="preserve">Es una breve descripción que hace referencia al sistema indicando su propósito principal.
</t>
        </r>
      </text>
    </comment>
    <comment ref="F6" authorId="0" shapeId="0" xr:uid="{AF6C24DA-94CA-4F7D-9731-0ECE395F4DC5}">
      <text>
        <r>
          <rPr>
            <sz val="10"/>
            <color rgb="FF000000"/>
            <rFont val="Arial"/>
            <family val="2"/>
            <scheme val="minor"/>
          </rPr>
          <t>Seleccione el tipo funcional del sistema según su rol dentro de la entidad: (Misional, Estratégico, Servicios, transversal, etc.)</t>
        </r>
      </text>
    </comment>
    <comment ref="G6" authorId="0" shapeId="0" xr:uid="{9B5DE634-7E15-4382-9311-DADC8DC71A53}">
      <text>
        <r>
          <rPr>
            <sz val="10"/>
            <color rgb="FF000000"/>
            <rFont val="Arial"/>
            <family val="2"/>
            <scheme val="minor"/>
          </rPr>
          <t xml:space="preserve">Identifica los Procesos de Negocio: Piensa en las actividades de alto nivel que realiza tu organización para cumplir con sus objetivos. Esto podría incluir procesos como "Gestión de Pedidos", "Contratación de Personal", "Facturación", "Exploración Minera", "Monitoreo Ambiental", etc.
Sé Específico: En lugar de poner "Operaciones", trata de ser más detallado, como "Gestión de la Cadena de Suministro" o "Producción de Energía".
</t>
        </r>
      </text>
    </comment>
    <comment ref="H6" authorId="0" shapeId="0" xr:uid="{CC7E75CA-DA45-4083-BD83-355347E649C9}">
      <text>
        <r>
          <rPr>
            <sz val="10"/>
            <color rgb="FF000000"/>
            <rFont val="Arial"/>
            <family val="2"/>
            <scheme val="minor"/>
          </rPr>
          <t xml:space="preserve">1. Enfócate en Capacidades Clave
2. Usa Nombres de Módulos (si aplican): Si el sistema está estructurado en módulos claros (ej. "Módulo de Ventas", "Módulo de Contabilidad"), nómbralos.
3. Lenguaje Orientado al Negocio: Aunque son funcionalidades, trata de describirlas en términos que el usuario de negocio pueda entender, no solo el técnico.
</t>
        </r>
      </text>
    </comment>
    <comment ref="I6" authorId="0" shapeId="0" xr:uid="{16AF861E-5E07-49B1-8C8C-CB10CCF2FB0D}">
      <text>
        <r>
          <rPr>
            <sz val="10"/>
            <color rgb="FF000000"/>
            <rFont val="Arial"/>
            <family val="2"/>
            <scheme val="minor"/>
          </rPr>
          <t xml:space="preserve">1. Fuente de la Información: Indica de dónde provienen los datos. 
2. Tipo de Datos/Información: Describe qué tipo de datos son (ej.datos de clientes, transacciones financieras, lecturas de sensores, coordenadas geográficas).
</t>
        </r>
      </text>
    </comment>
    <comment ref="J6" authorId="0" shapeId="0" xr:uid="{6FB9CAF1-4684-4354-AFD1-F00C6ABC928F}">
      <text>
        <r>
          <rPr>
            <sz val="10"/>
            <color rgb="FF000000"/>
            <rFont val="Arial"/>
            <family val="2"/>
            <scheme val="minor"/>
          </rPr>
          <t xml:space="preserve">Productos, resultados, información que le sistema genera.
</t>
        </r>
      </text>
    </comment>
    <comment ref="K6" authorId="0" shapeId="0" xr:uid="{892F4156-3695-42AC-834C-88D1D1B2171C}">
      <text>
        <r>
          <rPr>
            <sz val="10"/>
            <color rgb="FF000000"/>
            <rFont val="Arial"/>
            <family val="2"/>
            <scheme val="minor"/>
          </rPr>
          <t xml:space="preserve">Describes en qué fase de su vida útil se encuentra el sistema. Algunas opciones comunes son:
En Planificación 
En Desarrollo
En Pruebas (UAT/QA)
En Producción 
En Mantenimiento/Soporte
En Desuso/Obsoleto
Retirado/Descomisionado </t>
        </r>
      </text>
    </comment>
    <comment ref="L6" authorId="0" shapeId="0" xr:uid="{7DC3AF99-D551-4137-9274-B5A08787FF42}">
      <text>
        <r>
          <rPr>
            <sz val="10"/>
            <color rgb="FF000000"/>
            <rFont val="Arial"/>
            <family val="2"/>
            <scheme val="minor"/>
          </rPr>
          <t xml:space="preserve">Versión Numérica o Identificador Único: 
Claridad: Asegúrate de que la versión sea inequívoca.
</t>
        </r>
      </text>
    </comment>
    <comment ref="M6" authorId="0" shapeId="0" xr:uid="{711DAB02-278E-439E-84E1-A1CEA6834BD4}">
      <text>
        <r>
          <rPr>
            <sz val="10"/>
            <color rgb="FF000000"/>
            <rFont val="Arial"/>
            <family val="2"/>
            <scheme val="minor"/>
          </rPr>
          <t>Desarrollo Interno / A Medida (In-house / Custom Development):
Descripción: El sistema fue diseñado, desarrollado y construido completamente por el equipo de TI o ingeniería de la propia organización.</t>
        </r>
      </text>
    </comment>
    <comment ref="N6" authorId="0" shapeId="0" xr:uid="{36048965-F935-4A72-8DFA-354A00687185}">
      <text>
        <r>
          <rPr>
            <sz val="10"/>
            <color rgb="FF000000"/>
            <rFont val="Arial"/>
            <family val="2"/>
            <scheme val="minor"/>
          </rPr>
          <t>1.Software Comercial (COTS) o SaaS:
Nombre de la Empresa Desarrolladora/Propietaria
2. Software de Código Abierto (OSS)
3. Desarrollo Interno / A Medida (In-house / Custom Development):
4. Desarrollado por Terceros (Contratado)</t>
        </r>
      </text>
    </comment>
    <comment ref="O6" authorId="0" shapeId="0" xr:uid="{3E030D3D-7B37-44B4-9277-0F6E6F50E1A0}">
      <text>
        <r>
          <rPr>
            <sz val="10"/>
            <color rgb="FF000000"/>
            <rFont val="Arial"/>
            <family val="2"/>
            <scheme val="minor"/>
          </rPr>
          <t xml:space="preserve">1.Fabricante Directo:
Descripción: 
2.Soporte Interno  
3.Tercero/Partner/Consultora
4.Comunidad (para Software de Código Abierto)
</t>
        </r>
      </text>
    </comment>
    <comment ref="P6" authorId="0" shapeId="0" xr:uid="{380A7D15-52B9-45F7-9E49-87BB0760C035}">
      <text>
        <r>
          <rPr>
            <sz val="10"/>
            <color rgb="FF000000"/>
            <rFont val="Arial"/>
            <family val="2"/>
            <scheme val="minor"/>
          </rPr>
          <t>Ingresa la fecha exacta (día, mes, año) en que el soporte formal expira.</t>
        </r>
      </text>
    </comment>
    <comment ref="Q6" authorId="0" shapeId="0" xr:uid="{A1A4A01D-C117-4523-B8DE-E5A9F0C36A09}">
      <text>
        <r>
          <rPr>
            <sz val="10"/>
            <color rgb="FF000000"/>
            <rFont val="Arial"/>
            <family val="2"/>
            <scheme val="minor"/>
          </rPr>
          <t>Nombre del Área/Departamento</t>
        </r>
      </text>
    </comment>
    <comment ref="R6" authorId="0" shapeId="0" xr:uid="{839B6879-32E9-4AAF-8135-62CF6DEC97CE}">
      <text>
        <r>
          <rPr>
            <sz val="10"/>
            <color rgb="FF000000"/>
            <rFont val="Arial"/>
            <family val="2"/>
            <scheme val="minor"/>
          </rPr>
          <t>Área/Departamento de Negocio: Siempre debes incluir el nombre del departamento o área de negocio que utiliza y es dueño del proceso soportado por el sistema.</t>
        </r>
      </text>
    </comment>
    <comment ref="S6" authorId="0" shapeId="0" xr:uid="{A508646B-087A-4B56-BD8E-1D27E3EC3164}">
      <text>
        <r>
          <rPr>
            <sz val="10"/>
            <color rgb="FF000000"/>
            <rFont val="Arial"/>
            <family val="2"/>
            <scheme val="minor"/>
          </rPr>
          <t xml:space="preserve">Licencia Perpetua:
Suscripción (Basado en el Tiempo / SaaS)
Código Abierto (Open Source):
Desarrollo Interno (Propiedad Intelectual de la Organización)
Licencia por Usuario:
Licencia por Procesador/Núcleo:
Licencia por Sitio/Corporativa:
</t>
        </r>
      </text>
    </comment>
    <comment ref="T6" authorId="0" shapeId="0" xr:uid="{2C7436AB-573F-4073-AE17-5C203D1DDACA}">
      <text>
        <r>
          <rPr>
            <sz val="10"/>
            <color rgb="FF000000"/>
            <rFont val="Arial"/>
            <family val="2"/>
            <scheme val="minor"/>
          </rPr>
          <t xml:space="preserve">Especifica el sistema operativo que usa el sistema de información para su ejecución
</t>
        </r>
      </text>
    </comment>
    <comment ref="U6" authorId="0" shapeId="0" xr:uid="{8D63EE03-0FA8-44DC-B555-9CFD3A03F653}">
      <text>
        <r>
          <rPr>
            <sz val="10"/>
            <color rgb="FF000000"/>
            <rFont val="Arial"/>
            <family val="2"/>
            <scheme val="minor"/>
          </rPr>
          <t xml:space="preserve">Identifica el lenguaje en el que está escrita la lógica de negocio y las funcionalidades del sistema.
Ejem: Java, Python, C#, PHP, JavaScript, Ruby, Go, C++, Swift, Kotlin, ABAP (para SAP), PL/SQL (para Oracle), Transact-SQL (para SQL Server).
</t>
        </r>
      </text>
    </comment>
    <comment ref="V6" authorId="0" shapeId="0" xr:uid="{88D46247-3CE6-418D-AE30-651D658E49C8}">
      <text>
        <r>
          <rPr>
            <sz val="10"/>
            <color rgb="FF000000"/>
            <rFont val="Arial"/>
            <family val="2"/>
            <scheme val="minor"/>
          </rPr>
          <t>Puedes enfocarte en:
•Modelo de Capas/Tiers (Modelo Cliente-Servidor)
•Distribución Centralizada vs. Distribuida)
•Modelo de Despliegue (On-premise, Nube, Híbrido)
•Patrones de Arquitectura (Opcional, para mayor detalle)</t>
        </r>
      </text>
    </comment>
    <comment ref="W6" authorId="0" shapeId="0" xr:uid="{D8589A8D-7551-4E37-879C-B9BD2AF65FB2}">
      <text>
        <r>
          <rPr>
            <sz val="10"/>
            <color rgb="FF000000"/>
            <rFont val="Arial"/>
            <family val="2"/>
            <scheme val="minor"/>
          </rPr>
          <t xml:space="preserve">1. Bases de Datos Relacionales (SQL)
Ejem: Oracle Data base, Microsoft SQL Server, PostgreSQL 
MySQL, IBM Db2, SAP HANA.
2. Bases de Datos NoSQL:
Ejem: MongoDB,  Cassandra, Redis, Neo4j 
Amazon DynamoDB 
Azure Cosmos DB 
3. Bases de Datos Geoespaciales:
Ejem: PostGIS, Oracle Spatial and Graph, 
SQL Server Spatial ,ArcGIS Data Store.
</t>
        </r>
      </text>
    </comment>
    <comment ref="X6" authorId="0" shapeId="0" xr:uid="{AE3FB2DC-9618-4429-8507-7AF9B0433651}">
      <text>
        <r>
          <rPr>
            <sz val="10"/>
            <color rgb="FF000000"/>
            <rFont val="Arial"/>
            <family val="2"/>
            <scheme val="minor"/>
          </rPr>
          <t xml:space="preserve">Documentos que se pueden identificar como:
Manuales de Instalación y Configuración:
Ejem: "Manual de Instalación de SAP S/4HANA (versión 2024)", "Guía de Configuración de Apache Tomcat".
</t>
        </r>
      </text>
    </comment>
    <comment ref="Y6" authorId="0" shapeId="0" xr:uid="{0AB7354E-0587-4717-B807-626BF6B1AEE4}">
      <text>
        <r>
          <rPr>
            <sz val="10"/>
            <color rgb="FF000000"/>
            <rFont val="Arial"/>
            <family val="2"/>
            <scheme val="minor"/>
          </rPr>
          <t xml:space="preserve">
documentos que se pueden identificar como documentación de usuario final, ejem:
•Manuales de Usuario.
•Guías Rápidas / Cheat Sheets.
•Preguntas Frecuentes (FAQs).
•Tutoriales.
•Ayuda en línea.
</t>
        </r>
      </text>
    </comment>
    <comment ref="Z6" authorId="0" shapeId="0" xr:uid="{D762DAF7-83F2-47A8-9EE2-E37A9FD4D7F5}">
      <text>
        <r>
          <rPr>
            <sz val="10"/>
            <color rgb="FF000000"/>
            <rFont val="Arial"/>
            <family val="2"/>
            <scheme val="minor"/>
          </rPr>
          <t>Documentos del negocio y de la tecnología:
Ejem:
•Especificaciones de Requisitos Funcionales y No Funcionales (FRD/NFRD)
•Modelos de Proceso de Negocio y Diagramas de Flujo (BPMN):
•Casos de Uso / Historias de Usuario.</t>
        </r>
      </text>
    </comment>
    <comment ref="AA6" authorId="0" shapeId="0" xr:uid="{1EE20FA5-48DD-4AAC-9739-675DA8D03CA2}">
      <text>
        <r>
          <rPr>
            <sz val="10"/>
            <color rgb="FF000000"/>
            <rFont val="Arial"/>
            <family val="2"/>
            <scheme val="minor"/>
          </rPr>
          <t xml:space="preserve">
URL Completa y Funcional: Asegúrate de que la URL sea completa (incluyendo http:// o https://) y que sea navegable y funcione correctamente.
</t>
        </r>
      </text>
    </comment>
    <comment ref="AB6" authorId="0" shapeId="0" xr:uid="{A0D7BBD8-3AB4-4156-AF61-D28D3A8A5994}">
      <text>
        <r>
          <rPr>
            <sz val="10"/>
            <color rgb="FF000000"/>
            <rFont val="Arial"/>
            <family val="2"/>
            <scheme val="minor"/>
          </rPr>
          <t xml:space="preserve">Los puedes clasificar en:
•Usuarios Internos.
•Usuarios Externos.
•Roles de gestión/Supervisión.
•Personal de TI.
•Administradores de Bases de Datos.
•Desarrolladores.
•Otros Sistemas.
</t>
        </r>
      </text>
    </comment>
    <comment ref="AC6" authorId="0" shapeId="0" xr:uid="{1AE9F0DA-25C3-49C7-91D6-920B52036683}">
      <text>
        <r>
          <rPr>
            <sz val="10"/>
            <color rgb="FF000000"/>
            <rFont val="Arial"/>
            <family val="2"/>
            <scheme val="minor"/>
          </rPr>
          <t>Generalmente, hay un único rol responsable, puede ser del lado de TI (CIO, director de TI) o del lado del Negocio (Gerente General de un área). Es importante que haya claridad sobre quién tiene la autoridad final.</t>
        </r>
      </text>
    </comment>
    <comment ref="AD6" authorId="0" shapeId="0" xr:uid="{1882EC6E-E872-44E9-80AB-898FD7DD308D}">
      <text>
        <r>
          <rPr>
            <sz val="10"/>
            <color rgb="FF000000"/>
            <rFont val="Arial"/>
            <family val="2"/>
            <scheme val="minor"/>
          </rPr>
          <t xml:space="preserve">Dependiendo del tamaño y la complejidad del sistema, el custodio puede ser un equipo (ej., "Equipo de Administración de Bases de Datos") o un individuo (ej., "Administrador de Base de Datos Principal").
</t>
        </r>
      </text>
    </comment>
    <comment ref="AE6" authorId="0" shapeId="0" xr:uid="{D74247A1-ADAE-471C-8D0E-C57ADA9D87B2}">
      <text>
        <r>
          <rPr>
            <sz val="10"/>
            <color rgb="FF000000"/>
            <rFont val="Arial"/>
            <family val="2"/>
            <scheme val="minor"/>
          </rPr>
          <t xml:space="preserve">Las categorías más comunes:
•On-Premise (Local / Infraestructura Propia).
•Nube Pública (Public Cloud).
•Services), Microsoft Azure, Google Cloud Platform (GCP).
•Nube Privada.
•Nube Híbrida.
•Servidor Dedicado.
•Dispositivos de Usuario Final / Móviles.
</t>
        </r>
      </text>
    </comment>
    <comment ref="AF6" authorId="0" shapeId="0" xr:uid="{7B543F09-D072-4FB2-A9FA-1278E5F0F2A7}">
      <text>
        <r>
          <rPr>
            <sz val="10"/>
            <color rgb="FF000000"/>
            <rFont val="Arial"/>
            <family val="2"/>
            <scheme val="minor"/>
          </rPr>
          <t xml:space="preserve">Identifica la existencia de infraestructura de respaldo y recuperación
</t>
        </r>
      </text>
    </comment>
    <comment ref="AH6" authorId="0" shapeId="0" xr:uid="{FA1CA3BB-1D06-47BA-A927-4DC83AC9051A}">
      <text>
        <r>
          <rPr>
            <sz val="10"/>
            <color rgb="FF000000"/>
            <rFont val="Arial"/>
            <family val="2"/>
            <scheme val="minor"/>
          </rPr>
          <t>Identifica si el software es provisto como servicio, on-premise ósea instalado localmente, desarrollando internamente a la medida, o bajo licencia comercial.</t>
        </r>
      </text>
    </comment>
    <comment ref="AI6" authorId="0" shapeId="0" xr:uid="{E5B15E1B-04F1-4F16-8C88-B3F6062E8470}">
      <text>
        <r>
          <rPr>
            <sz val="10"/>
            <color rgb="FF000000"/>
            <rFont val="Arial"/>
            <family val="2"/>
            <scheme val="minor"/>
          </rPr>
          <t>Identifique el mecanismo de validación de identidad de usuario que el sistema utiliza antes de conceder acceso a sus funciones y datos.</t>
        </r>
      </text>
    </comment>
    <comment ref="AJ6" authorId="0" shapeId="0" xr:uid="{7DDAB7BD-501F-472A-9BDB-F7F5514680E1}">
      <text>
        <r>
          <rPr>
            <sz val="10"/>
            <color rgb="FF000000"/>
            <rFont val="Arial"/>
            <family val="2"/>
            <scheme val="minor"/>
          </rPr>
          <t>Clasifica el sistema de información en función de su arquitectura de cliente: Aplicación Web
Aplicación Mobile
Portal CMS, etc.</t>
        </r>
      </text>
    </comment>
    <comment ref="AN6" authorId="0" shapeId="0" xr:uid="{210EB5AD-344A-47BF-A2B9-3C5E5E7E66BB}">
      <text>
        <r>
          <rPr>
            <sz val="10"/>
            <color rgb="FF000000"/>
            <rFont val="Arial"/>
            <family val="2"/>
            <scheme val="minor"/>
          </rPr>
          <t xml:space="preserve">Enfócate en los beneficios tangibles, las características sobresalientes:
•Rendimiento y Eficiencia.
•Funcionalidad y capacidad.
•Experiencia de Usuario (UX) y Usabilidad.
•Confiabilidad y Estabilidad.
•Seguridad y Cumplimiento.
•Costo-Efectividad y ROI.
</t>
        </r>
      </text>
    </comment>
    <comment ref="AO6" authorId="0" shapeId="0" xr:uid="{9977C06D-C8E5-482B-AA27-12618215AF48}">
      <text>
        <r>
          <rPr>
            <sz val="10"/>
            <color rgb="FF000000"/>
            <rFont val="Arial"/>
            <family val="2"/>
            <scheme val="minor"/>
          </rPr>
          <t>Sea objetivo y específico. Puede considerar aspectos como:
•Rendimiento y Eficiencia:
•Ejem: Lentitud en el procesamiento de grandes volúmenes de datos. 
•Funcionalidad y Capacidad.
•Ejem: Funcionalidades limitadas que no cubren todas las necesidades del negocio.
•Confiabilidad y Estabilidad.
•Ejem: Frecuentes caídas o inestabilidad operativa.</t>
        </r>
      </text>
    </comment>
    <comment ref="AP6" authorId="0" shapeId="0" xr:uid="{B15013A2-5AD8-4399-83D3-A058074D27F8}">
      <text>
        <r>
          <rPr>
            <sz val="10"/>
            <color rgb="FF000000"/>
            <rFont val="Arial"/>
            <family val="2"/>
            <scheme val="minor"/>
          </rPr>
          <t>Describir la evolución y las oportunidades.
•Mejoras de Rendimiento o Escalabilidad.
•Modernización Tecnológica / Actualización.
•Mejoras de Experiencia de Usuario (UX) o Usabilidad.
•Integraciones con Otros Sistemas.</t>
        </r>
      </text>
    </comment>
    <comment ref="AQ6" authorId="0" shapeId="0" xr:uid="{C4601CE7-B778-4818-A947-BC70CB900820}">
      <text>
        <r>
          <rPr>
            <sz val="10"/>
            <color rgb="FF000000"/>
            <rFont val="Arial"/>
            <family val="2"/>
            <scheme val="minor"/>
          </rPr>
          <t xml:space="preserve">Tipos de intervención más comunes:
•Desarrollo/Nueva Implementación.
•Mantenimiento (Correctivo/Evolutivo/Preventivo).
•Modernización/
Actualización
•Migración.
•Ampliación de Funcionalidad.
•Integración.
•Desactivación.(Decommissioning).
</t>
        </r>
      </text>
    </comment>
    <comment ref="E39" authorId="0" shapeId="0" xr:uid="{24CDDEEC-2EF1-4ED6-9547-53CF0BF7C1F1}">
      <text>
        <r>
          <rPr>
            <sz val="10"/>
            <color rgb="FF000000"/>
            <rFont val="Arial"/>
            <family val="2"/>
            <scheme val="minor"/>
          </rPr>
          <t xml:space="preserve">Lo usa la oficina de asuntos regulatorios NUCLEAR - Jaider.
Tiene su propia PLATAFORMA HP PROLIAN
Tiene máquina virtual en hiperconvergencia.
</t>
        </r>
      </text>
    </comment>
    <comment ref="B55" authorId="0" shapeId="0" xr:uid="{C087ABD6-9AC3-48F6-8592-8C0ABDDF7261}">
      <text>
        <r>
          <rPr>
            <sz val="10"/>
            <color rgb="FF000000"/>
            <rFont val="Arial"/>
            <family val="2"/>
            <scheme val="minor"/>
          </rPr>
          <t xml:space="preserve">SE ASIGNA TEMPRALMENTE EL QUE TENIA ASIGNADO INDY ASISTENTE VIRTUAL
</t>
        </r>
      </text>
    </comment>
    <comment ref="B59" authorId="1" shapeId="0" xr:uid="{4AD4A2BB-1266-4BF9-A3AB-D11AFBC2A288}">
      <text>
        <t xml:space="preserve">[Threaded comment]
Your version of Excel allows you to read this threaded comment; however, any edits to it will get removed if the file is opened in a newer version of Excel. Learn more: https://go.microsoft.com/fwlink/?linkid=870924
Comment:
    Se reasigna ID a otro Sistema de Información tenia asignado el SI_MME_2025_036 </t>
      </text>
    </comment>
    <comment ref="C59" authorId="2" shapeId="0" xr:uid="{BF99A4E8-D539-476D-8F63-D6D83A672BB8}">
      <text>
        <t xml:space="preserve">[Threaded comment]
Your version of Excel allows you to read this threaded comment; however, any edits to it will get removed if the file is opened in a newer version of Excel. Learn more: https://go.microsoft.com/fwlink/?linkid=870924
Comment:
    Se reasigna ID a otro Sistema de Información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HARVEY GORDILLO SAAVEDRA</author>
  </authors>
  <commentList>
    <comment ref="J46" authorId="0" shapeId="0" xr:uid="{07C859A7-59BC-4594-8060-B7D9CD2ED690}">
      <text>
        <r>
          <rPr>
            <sz val="10"/>
            <color rgb="FF000000"/>
            <rFont val="Arial"/>
            <family val="2"/>
            <scheme val="minor"/>
          </rPr>
          <t xml:space="preserve">Lo usa la oficina de asuntos regulatorios NUCLEAR - Jaider.
Tiene su propia PLATAFORMA HP PROLIAN
Tiene máquina virtual en hiperconvergencia.
</t>
        </r>
      </text>
    </comment>
  </commentList>
</comments>
</file>

<file path=xl/sharedStrings.xml><?xml version="1.0" encoding="utf-8"?>
<sst xmlns="http://schemas.openxmlformats.org/spreadsheetml/2006/main" count="4779" uniqueCount="1928">
  <si>
    <t>FORMATO CATÁLOGO O DIRECTORIOS DE SISTEMAS DE INFORMACIÓN</t>
  </si>
  <si>
    <t>T-GT-F-09</t>
  </si>
  <si>
    <t>XX-12-2025</t>
  </si>
  <si>
    <t>V-2</t>
  </si>
  <si>
    <t>DATOS GENERALES DEL CATÁLOGO</t>
  </si>
  <si>
    <t>Datos de la Entidad que diligencia el formato</t>
  </si>
  <si>
    <t>Nombre:</t>
  </si>
  <si>
    <t>Sector:</t>
  </si>
  <si>
    <t>Abreviatura Sector:</t>
  </si>
  <si>
    <t>Responsable del diligenciamiento del formato</t>
  </si>
  <si>
    <t>Área:</t>
  </si>
  <si>
    <t>Cargo:</t>
  </si>
  <si>
    <t>Correo Institucional:</t>
  </si>
  <si>
    <t>Fecha de diligenciamiento:</t>
  </si>
  <si>
    <t>Teléfono - Ext:</t>
  </si>
  <si>
    <t>Nombre de quien diligencia el formato:</t>
  </si>
  <si>
    <t>Punto de Contacto</t>
  </si>
  <si>
    <t>PAGINAS DEL CATÁLOGO</t>
  </si>
  <si>
    <t>PAGINA DEL CATÁLOGO</t>
  </si>
  <si>
    <t xml:space="preserve">DESCRIPCIÓN </t>
  </si>
  <si>
    <t>PÁGINA</t>
  </si>
  <si>
    <t>Guía</t>
  </si>
  <si>
    <t>Creación de documento.</t>
  </si>
  <si>
    <t>Catálogo SIS - INF</t>
  </si>
  <si>
    <t>Catálogo Integraciones</t>
  </si>
  <si>
    <t>Catálogo de Bases de Datos</t>
  </si>
  <si>
    <t>Diagrama</t>
  </si>
  <si>
    <t>CUMPLIMIENTO NORMATIVA DE GOBIERNO DIGITAL DE MINTIC CON ESTE CATÁLOGO</t>
  </si>
  <si>
    <t>LINEAMIENTO</t>
  </si>
  <si>
    <t>NOMBRE</t>
  </si>
  <si>
    <t>COMO CUMPLE LA NORMATIVA</t>
  </si>
  <si>
    <t xml:space="preserve">MRAE
MAE.LI.AI.01 </t>
  </si>
  <si>
    <t>Flujos de información</t>
  </si>
  <si>
    <t xml:space="preserve">Las entidades de la administración pública deben definir y mantener actualizado el catálogo de flujos de información, que facilite los procesos de intercambio de información e interoperabilidad. </t>
  </si>
  <si>
    <t>Se documentan los flujos de información.</t>
  </si>
  <si>
    <t xml:space="preserve">MRAE
MAE.LI.AI.02 </t>
  </si>
  <si>
    <t>Arquitectura
de Información</t>
  </si>
  <si>
    <t xml:space="preserve">Las entidades de la administración pública deben modelar, describir y mantener actualizada la arquitectura de información que habilite la generación de información de valor para el desarrollo de la misionalidad. </t>
  </si>
  <si>
    <t>Habilita el diseño de arquitectura de información gracias al inventario de los componentes de información.</t>
  </si>
  <si>
    <t xml:space="preserve">MAE.LI.AI.03 </t>
  </si>
  <si>
    <t xml:space="preserve">Intercambio de Información
entre entidades del Estado </t>
  </si>
  <si>
    <t xml:space="preserve">Las entidades de la administración pública deben identificar la información a compartir, definir servicios que habiliten el intercambio y diseñar la arquitectura de información que permita los intercambios; teniendo en cuenta para ello el uso del Marco de interoperabilidad y su Lenguaje común de intercambio. </t>
  </si>
  <si>
    <t>Necesidades de intercambio de información que hacen parte del ejercicio, documentadas o modeladas como parte de la arquitectura de
información. Servicios de información identificados y caracterizados.</t>
  </si>
  <si>
    <t>MAE.LI.AI.04</t>
  </si>
  <si>
    <t>Modelo de Información
Institucional _x000D_</t>
  </si>
  <si>
    <t xml:space="preserve">Las entidades de la administración pública deben contar con un Modelo de Información Institucional acordado con los interesados, queproporcione una vista común y coherente de la información; sirviendo como base y guía para
cualquier modelo de datos particular o proyecto de datos que se desarrolle. </t>
  </si>
  <si>
    <t xml:space="preserve">Modelo de Información Institucional.
Diagrama de integración de datos </t>
  </si>
  <si>
    <t>MAE.LI.ASI.03</t>
  </si>
  <si>
    <t>Caracterización de los
sistemas de
información</t>
  </si>
  <si>
    <t xml:space="preserve">Las entidades de la administración pública deben realizar la caracterización de cada uno de sus sistemas de información, la cual debe integrarse al catálogo de sistemas de información que debe permanecer actualizado. Esta caracterización debe incluir los atributos que permitan identificar la información relevante que facilite la gobernabilidad de estos. Asimismo, el catálogo debe complementarse con cada modificación, cambio o creación de requerimientos sobre sistemas de información. Las entidades cabeza de sector adicionalmente deben consolidar y mantener actualizado el catálogo de sistemas de información sectorial. </t>
  </si>
  <si>
    <t xml:space="preserve">Caracterización de los Sistemas de Información y demás catálogos, matrices o diagramas construidos en la entidad. </t>
  </si>
  <si>
    <t xml:space="preserve">CONTROL DE CAMBIOS </t>
  </si>
  <si>
    <t xml:space="preserve">VERSIÓN </t>
  </si>
  <si>
    <t xml:space="preserve">FECHA </t>
  </si>
  <si>
    <t xml:space="preserve">ROL RESPONSABLE </t>
  </si>
  <si>
    <t xml:space="preserve">DESCRIPCIÓN DEL CAMBIO </t>
  </si>
  <si>
    <t>1.0</t>
  </si>
  <si>
    <t>Ministerio de Tecnologías y la Información MinTIC</t>
  </si>
  <si>
    <t>2.0</t>
  </si>
  <si>
    <t xml:space="preserve">Ministerio de Minas y Energía Grupo TICS </t>
  </si>
  <si>
    <t>Actualización de documento, unificación de catálogos del Marco de Referencia de Arquitectura Empresarial MinTIC, Plan Nacional de Infraestructura PNID catálogos de Datos Maestros y Datos Referenciales, y el Marco de Referencia Geoespacial ICDE con el catálogo de datos o servicios geoespaciales. Esto con el fin de hacer un levantamiento eficiente de los componentes de datos de las entidades. No se eliminó ninguna columna del catálogo original de MinTIC, pero se renombraron y se sugirió no diligenciar la información sobre las columnas en color rojo. Las columnas nuevas en los catálogos se encuentran en color verde y se espera que con estos ajustes el catálogo de componentes de información sea un instrumento para que cada entidad tenga su inventario de información y datos, que le permita tomar decisiones de arquitectura empresarial.</t>
  </si>
  <si>
    <t>3.0</t>
  </si>
  <si>
    <t>Comité interinstitucional de Tecnologías de información y Comunicaciones del Sector Minero Energético (Resolución 40199 de 2021 MME).</t>
  </si>
  <si>
    <t>Validación y Aprobación de los cambios.
Se integro catálogo de integraciones, Catálogo de Bases de Datos</t>
  </si>
  <si>
    <t>4.0</t>
  </si>
  <si>
    <t>Actualización con la incorporación de nuevos sistemas de información, como resultado del ejercicio realizado para la elaboración del inventario de servicios de sistemas de información.</t>
  </si>
  <si>
    <t>DEFINICIONES DE SISTEMAS DE INFORMACIÓN</t>
  </si>
  <si>
    <t>DEFINICIONES</t>
  </si>
  <si>
    <t>FUENTE DE LA DEFINICIÓN</t>
  </si>
  <si>
    <t>Activo de información</t>
  </si>
  <si>
    <t>Cualquier dato, documento, archivo, software, sistema o recurso tecnológico que tenga valor para la entidad.</t>
  </si>
  <si>
    <t>https://www.mintic.gov.co/portal/inicio/Normatividad/Guia-para-la-gestion-de-los-activos-de-informacion/</t>
  </si>
  <si>
    <t>Arquitectura de sistemas de información</t>
  </si>
  <si>
    <t xml:space="preserve">Describe cada uno de los sistemas de información y sus relaciones entre ellos. Esta descripción se hace por medio de una ficha técnica que incluye las tecnologías y productos sobre los cuales está construido el sistema, su arquitectura de software, su modelo de datos, la información de desarrollo y de soporte, y los requerimientos de servicios tecnológicos, entre otros. </t>
  </si>
  <si>
    <t>https://www.mintic.gov.co/arquitecturaempresarial/630/w3-propertyvalue-385289.html?__noredirect=1</t>
  </si>
  <si>
    <t>Alta disponibilidad</t>
  </si>
  <si>
    <t>Capacidad de un sistema para operar de forma continua, minimizando el tiempo fuera de servicio.</t>
  </si>
  <si>
    <t>https://www.mintic.gov.co/portal/inicio/MicroSitios/Arquitectura-Empresarial/104275:Marco-de-Referencia-de-Arquitectura-TI</t>
  </si>
  <si>
    <t>Base de datos</t>
  </si>
  <si>
    <t>Conjunto organizado de datos almacenados electrónicamente, accesibles mediante software.</t>
  </si>
  <si>
    <t>https://www.iso.org/standard/63598.html</t>
  </si>
  <si>
    <t>Catálogo de Sistemas de Información</t>
  </si>
  <si>
    <t xml:space="preserve">Es un inventario detallado y documentado que contiene las fichas técnicas de los sistemas de información de una institución. </t>
  </si>
  <si>
    <t>https://www.mintic.gov.co/arquitecturaempresarial/630/w3-propertyvalue-385289.html?__noredirect=1#data=%7B%22filter%22:%22%22,%22page%22:2%7D</t>
  </si>
  <si>
    <t>Centro de Datos</t>
  </si>
  <si>
    <t xml:space="preserve">El centro de datos es el departamento de una empresa que aloja y mantiene los sistemas de tecnología de la información (TI) y almacenes de datos - sus mainframes, servidores y bases de datos </t>
  </si>
  <si>
    <t>https://www.mintic.gov.co/arquitecturaempresarial/</t>
  </si>
  <si>
    <t>Entidad</t>
  </si>
  <si>
    <t>Organización del sector público que desarrolla funciones administrativas o misionales.</t>
  </si>
  <si>
    <t>https://www.funcionpublica.gov.co/eva/gestornormativo/norma.php?i=6388</t>
  </si>
  <si>
    <t>Es una definición procedimental que determina, por medio de actividades, los pasos que se deben ejecutar para producir un resultado con unas ciertas características o propiedades</t>
  </si>
  <si>
    <t>https://www.mintic.gov.co/arquitecturaempresarial/630/w3-propertyvalue-385289.html?__noredirect=1#data=%7B%22filter%22:%228130%22,%22page%22:1%7D</t>
  </si>
  <si>
    <t>Interoperabilidad</t>
  </si>
  <si>
    <t>Capacidad de los sistemas para intercambiar información sin esfuerzos adicionales.</t>
  </si>
  <si>
    <t>https://www.mintic.gov.co/portal/604/articles-5480_Guia_Interoperabilidad.pdf</t>
  </si>
  <si>
    <t>Información</t>
  </si>
  <si>
    <t>Es un conjunto de datos organizados y procesados que tienen un significado, relevancia, propósito y contexto. La información sirve como evidencia de las actuaciones de las entidades.</t>
  </si>
  <si>
    <t xml:space="preserve">https://www.mintic.gov.co/portal/inicio/MicroSitios/Arquitectura-Empresarial/	</t>
  </si>
  <si>
    <t>Plataforma tecnológica</t>
  </si>
  <si>
    <t>Conjunto de componentes hardware y software sobre los que operan aplicaciones.</t>
  </si>
  <si>
    <t>Proceso misional</t>
  </si>
  <si>
    <t>Actividades clave para cumplir con la misión de la entidad.</t>
  </si>
  <si>
    <t>https://www.funcionpublica.gov.co/web/mipg</t>
  </si>
  <si>
    <t>Responsable del sistema</t>
  </si>
  <si>
    <t>Persona o área encargada de la gestión y operación del sistema.</t>
  </si>
  <si>
    <t>https://www.mintic.gov.co/portal/inicio/MicroSitios/Arquitectura-Empresarial/</t>
  </si>
  <si>
    <t>Seguridad de la información</t>
  </si>
  <si>
    <t>Medidas para proteger la confidencialidad, integridad y disponibilidad de la información.</t>
  </si>
  <si>
    <t>https://www.mintic.gov.co/portal/inicio/Normatividad/Politica-de-Seguridad-de-la-Informacion/</t>
  </si>
  <si>
    <t>Sistema de información</t>
  </si>
  <si>
    <t>Conjunto de recursos que permiten recolectar, almacenar, procesar y distribuir información.</t>
  </si>
  <si>
    <t>Trazabilidad</t>
  </si>
  <si>
    <t>Capacidad de rastrear el ciclo de vida de la información desde su origen hasta su uso.</t>
  </si>
  <si>
    <t>https://www.archivogeneral.gov.co/index.php/publicaciones/gestion-documental/</t>
  </si>
  <si>
    <t>Usuario final</t>
  </si>
  <si>
    <t>Persona que interactúa directamente con un sistema de información.</t>
  </si>
  <si>
    <t xml:space="preserve">GUÍA PARA DILIGENCIAR CATÁLOGO DE SISTEMAS DE INFORMACIÓN </t>
  </si>
  <si>
    <t>CATALOGO O PAGINA DEL DOCUMENTO</t>
  </si>
  <si>
    <t>CAMPO</t>
  </si>
  <si>
    <t>DESCRIPCIÓN</t>
  </si>
  <si>
    <t>Catálgo SIS-INF</t>
  </si>
  <si>
    <t>ID</t>
  </si>
  <si>
    <t>Diligenciar un identificador único para cada sistema de información.</t>
  </si>
  <si>
    <t>El nombre completo y descriptivo del sistema de información.</t>
  </si>
  <si>
    <t>SIGLA</t>
  </si>
  <si>
    <t>Abreviatura o acrónimo corto que se utiliza para referirse al sistema de información</t>
  </si>
  <si>
    <t>Resumen conciso y claro del propósito principal, funcionalidades clave y alcance general del sistema.</t>
  </si>
  <si>
    <t>CATEGORÍA</t>
  </si>
  <si>
    <t xml:space="preserve">Describe el rol mas importante que desempeña el sistema dentro de la organización : Misional, estratégico, servicios </t>
  </si>
  <si>
    <t>NIVEL DE CRITICIDAD</t>
  </si>
  <si>
    <t>Especificar el nivel de importancia o impacto que el sistema tiene en las operaciones, procesos y objetivos estratégicos de la organización.  ¿cuánto daño causaría si este sistema fallara o dejara de funcionar?</t>
  </si>
  <si>
    <t>PROCESO(S) QUE SOPORTA</t>
  </si>
  <si>
    <t>Identificar y diligenciar el proceso o los procesos de negocio específicos a los que el sistema brinda soporte directo o los automatiza.</t>
  </si>
  <si>
    <t>FUNCIONALIDADES O MODULOS</t>
  </si>
  <si>
    <t>Describir las capacidades principales que componen el sistema, explicando qué puede hacer el sistema en términos de sus características y componentes.</t>
  </si>
  <si>
    <t>ENTRADAS</t>
  </si>
  <si>
    <t>Describir la información, datos o insumos que el sistema requiere para operar y realizar sus funciones. Este campo detalla qué "consume" el sistema para producir sus resultados.</t>
  </si>
  <si>
    <t>SALIDAS</t>
  </si>
  <si>
    <t>Describir los productos, resultados o información que el sistema genera o produce una vez que ha procesado sus entradas. Es decir, qué "entrega" el sistema a otros sistemas, usuarios o procesos.</t>
  </si>
  <si>
    <t>ESTADO (AMBIENTE)</t>
  </si>
  <si>
    <t>Indicar la situación actual del sistema en su ciclo de vida y/o el entorno donde se encuentra desplegado.</t>
  </si>
  <si>
    <t>VERSIÓN</t>
  </si>
  <si>
    <t>Indicar la versión específica del software o la aplicación que está actualmente en uso.</t>
  </si>
  <si>
    <t>TIPO DE DESARROLLO</t>
  </si>
  <si>
    <t>Indicar cómo fue adquirido o construido el sistema, describe la procedencia del software, lo cual tiene implicaciones en la propiedad intelectual, el soporte, los costos y la flexibilidad para realizar modificaciones.</t>
  </si>
  <si>
    <t>FABRICANTE</t>
  </si>
  <si>
    <t>Indicar el nombre de la empresa o entidad que creó, posee o distribuye el software</t>
  </si>
  <si>
    <t>PROVEEDOR DE SOPORTE</t>
  </si>
  <si>
    <t>Identificar la entidad o equipo responsable de proporcionar asistencia técnica, mantenimiento y resolución de problemas para el sistema</t>
  </si>
  <si>
    <t>FECHA DE VENCIMIENTO DEL SOPORTE</t>
  </si>
  <si>
    <t>Diligenciar la fecha límite en la que el proveedor de soporte (ya sea el fabricante, un tercero o un equipo interno) se compromete a seguir brindando asistencia, actualizaciones y/o parches de seguridad para esa versión específica del sistema.</t>
  </si>
  <si>
    <t>AREA Y RESPONSABLE TÉCNICO</t>
  </si>
  <si>
    <t>Identificar el area, departamento, equipo o individuo dentro de tu organización que tiene la propiedad y responsabilidad principal sobre los aspectos técnicos del sistema.</t>
  </si>
  <si>
    <t>AREA Y RESPONSABLE FUNCIONAL</t>
  </si>
  <si>
    <t>Identificar el area, departamento y el líder de negocio dentro de la organización que es el "dueño" del proceso de negocio que el sistema soporta. Este es el usuario principal, quien define los requisitos de negocio y es responsable de la correcta aplicación funcional del sistema.</t>
  </si>
  <si>
    <t>LICENCIAMIENTO</t>
  </si>
  <si>
    <t>Especificar el tipo de licencia o el modelo de adquisición y uso del software</t>
  </si>
  <si>
    <t>SISTEMA OPERATIVO</t>
  </si>
  <si>
    <t>Especificar el sistema operativo sobre el cual el software está instalado o en el que se ejecuta</t>
  </si>
  <si>
    <t>LENGUAJE DE PROGRAMACIÓN</t>
  </si>
  <si>
    <t>Especificar el lenguaje o los lenguajes principales en los que está escrito el código fuente del sistema</t>
  </si>
  <si>
    <t>ARQUITECTURA</t>
  </si>
  <si>
    <t>Describir la estructura fundamental y los principios organizativos del sistema. Esto incluye cómo están dispuestos sus componentes, cómo interactúan entre sí, y los patrones de diseño clave que lo definen.</t>
  </si>
  <si>
    <t>PLATAFORMA DE BASE DE DATOS</t>
  </si>
  <si>
    <t>Especificar el software o sistema de gestión de bases de datos (DBMS) que el sistema utiliza para almacenar y gestionar sus datos.</t>
  </si>
  <si>
    <t>DOCUMENTACION TECNICA</t>
  </si>
  <si>
    <t>Especificar si cuenta o No con recursos escritos o digitales que detallen cómo está construido, configurado, desplegado y mantenido el sistema desde una perspectiva técnica.</t>
  </si>
  <si>
    <t>DOCUMENTACIÓN DE USUARIO FINAL</t>
  </si>
  <si>
    <t>Especificar si cuenta o No con recursos  diseñados para ayudar a los usuarios de negocio a interactuar y utilizar el sistema de manera efectiva.</t>
  </si>
  <si>
    <t>DOCUMENTACIÓN TÉCNICA Y FUNCIONAL</t>
  </si>
  <si>
    <t>Describir los documentos que sirven como puente entre los aspectos técnicos del sistema y sus funcionalidades de negocio.</t>
  </si>
  <si>
    <t>URL</t>
  </si>
  <si>
    <t>Diligenciar la dirección web (Uniform Resource Locator) donde los usuarios pueden acceder al sistema en su ambiente de producción.</t>
  </si>
  <si>
    <t>ACTORES</t>
  </si>
  <si>
    <t>Identificar a las personas, roles o incluso otros sistemas que interactúan directamente con el sistema de información. En esencia, son quienes usan, reciben información o proveen datos al sistema.</t>
  </si>
  <si>
    <t>ROL RESPONSABLE</t>
  </si>
  <si>
    <t>Persona, cargo, área o dependencia que lidera, gestiona y responde por la ejecución y mejora del sistema de información.</t>
  </si>
  <si>
    <t>ROL CUSTODIO</t>
  </si>
  <si>
    <t>Persona,  área o cargo  que tiene la responsablilidad de protejer, garantizar la calidad, la integridadad , la seguridad y la disponiblilidad del sistema de información.</t>
  </si>
  <si>
    <t>DESPLEGADO EN</t>
  </si>
  <si>
    <t>Especificar el entorno físico o lógico donde el sistema de información está alojado o ejecutándose. Es decir, dónde "vive" el software y su infraestructura.</t>
  </si>
  <si>
    <t>DESPLEGADO EN CENTRO DE DATOS ALTERNO</t>
  </si>
  <si>
    <t>Especificar si el sistema de información cuenta con una instancia o réplica funcional en una ubicación geográfica o infraestructura separada de su entorno de producción principal.</t>
  </si>
  <si>
    <t>Tipo de software ( SaaS)</t>
  </si>
  <si>
    <t>especificar si el software es un servicio consumido a través de internet (nube) o si es una aplicación instalada y gestionada directamente en la infraestructura de la entidad (On-Premise).</t>
  </si>
  <si>
    <t>TIPO DE AUTENTICACIÓN</t>
  </si>
  <si>
    <t>Describrir el mecanismo que el sistema de información utiliza para verificar y validar la identidad de un usuario antes de concederle acceso a sus funciones y datos.</t>
  </si>
  <si>
    <t>TIPO DE SISTEMA</t>
  </si>
  <si>
    <t>Especificar la tipología de la capa de presentación y el entorno de ejecución en el que opera, determinando así los patrones de despliegue, seguridad y mantenimiento aplicables.</t>
  </si>
  <si>
    <t>ACUERDOS DE NIVELES DE SERVICIOS  (ANS)</t>
  </si>
  <si>
    <t>Diligenciar la información clave relacionada con los compromisos de rendimiento, disponibilidad y calidad que se han establecido para el sistema.</t>
  </si>
  <si>
    <t>FORTALEZAS</t>
  </si>
  <si>
    <t>Diligenciar los atributos positivos, ventajas competitivas o beneficios significativos que el sistema aporta a la organización o a sus usuarios.</t>
  </si>
  <si>
    <t>DEBILIDADES</t>
  </si>
  <si>
    <t>Diligenciar los aspectos negativos inherentes al sistema que limitan su rendimiento, funcionalidad, seguridad o eficiencia, o que lo hacen vulnerable.</t>
  </si>
  <si>
    <t>EVOLUCIÓN Y OPORTUNIDADES DE MEJORAMIENTO</t>
  </si>
  <si>
    <t>Diligenciar las recomendaciones, planes futuros y áreas potenciales de mejora o crecimiento para el sistema.</t>
  </si>
  <si>
    <t>TIPO DE INTERVENCIÓN</t>
  </si>
  <si>
    <t>Especificar qué tipo de cambio o mejora se está realizando (o se planea realizar) sobre el sistema.</t>
  </si>
  <si>
    <t>Catálogo de Integraciones</t>
  </si>
  <si>
    <t xml:space="preserve">ID  </t>
  </si>
  <si>
    <t xml:space="preserve"> Diligenciar un identificador único para catálogo de Integraciones.</t>
  </si>
  <si>
    <t>SISTEMA DE EXPONE</t>
  </si>
  <si>
    <t>Identificar el sistema o componente de software que pone a disposición sus funcionalidades, servicios o datos para que otros sistemas puedan consumirlos.</t>
  </si>
  <si>
    <t>SISTEMA QUE CONSUME</t>
  </si>
  <si>
    <t>Identificar el sistema o componente de software que solicita y utiliza las funcionalidades, servicios o datos expuestos por otro sistema.</t>
  </si>
  <si>
    <t>DATO</t>
  </si>
  <si>
    <t>Especificar la información o el conjunto de información específico que se intercambia entre los sistemas involucrados en la integración.</t>
  </si>
  <si>
    <t>DESCRIPCION</t>
  </si>
  <si>
    <t>Indicar el propósito y funcionamiento de la integración.</t>
  </si>
  <si>
    <t>ENDPOINT</t>
  </si>
  <si>
    <t>Diligenciar la dirección o ubicación específica (URL, IP, o identificador de recurso) donde un sistema expone o consume una funcionalidad o dato.</t>
  </si>
  <si>
    <t>TIPO INTEGRACIÓN (SOAP/REST/ ETL/FTP/COLA)</t>
  </si>
  <si>
    <t>Especificar el método o protocolo técnico utilizado para realizar la conexión y el intercambio de datos entre los sistemas.</t>
  </si>
  <si>
    <t xml:space="preserve">TIPO SERVICIO </t>
  </si>
  <si>
    <t>Especificar el propósito general del intercambio de datos o funcionalidad que se está realizando a través de la integración</t>
  </si>
  <si>
    <t>ACUERDO NIVEL DEL SERVICIO</t>
  </si>
  <si>
    <t>Especificar si existe un acuerdo formal que defina las expectativas de rendimiento, disponibilidad y calidad para la integración</t>
  </si>
  <si>
    <t>FRECUENCIA (DIARIO,MENSUAL, SEMANAL/EVENTO)</t>
  </si>
  <si>
    <t>Especificar con qué regularidad o bajo qué condición se ejecuta o se activa la integración.</t>
  </si>
  <si>
    <t>DATOS COMPARTIDOS</t>
  </si>
  <si>
    <t>Indicar  la información específica, a nivel de atributos o campos individuales, que se intercambia entre los sistemas que participan en la integración</t>
  </si>
  <si>
    <t>METODO AUTENTICACIÓN</t>
  </si>
  <si>
    <t>Especificar la forma en que los sistemas involucrados verifican la identidad el uno del otro para asegurar que solo las entidades autorizadas puedan interactuar.</t>
  </si>
  <si>
    <t>ESTADOS</t>
  </si>
  <si>
    <t>IIndicar el estado del servicio de Integración (En desarrollo, Publicado, Obsoleto, Retirado, suspendido)</t>
  </si>
  <si>
    <t>FECHA ULTIMA PUBLICACIÓN</t>
  </si>
  <si>
    <t>Registrar la fecha más reciente en que la integración fue desplegada o actualizada en el entorno de producción.</t>
  </si>
  <si>
    <t xml:space="preserve">Registrar el identificador único o número de versión. </t>
  </si>
  <si>
    <t xml:space="preserve"> Diligenciar un identificador único para catálogo de Base de Datos.</t>
  </si>
  <si>
    <t>SERVIDOR MOTOR BASE DE DATOS</t>
  </si>
  <si>
    <t>Es el proceso de poner en funcionamiento la base de datos o sus cambios en el entorno operativo final, Ejemplo (Azure, centro de datos, AWS, etc )</t>
  </si>
  <si>
    <t>PLATAFORMA O SERVICIO</t>
  </si>
  <si>
    <t>Indique si la solución corresponde a una plataforma (PaaS) para desarrollar/gestionar aplicaciones o a un servicio (SaaS/IaaS) ya listo para su uso</t>
  </si>
  <si>
    <t>CLUSTER</t>
  </si>
  <si>
    <t>Indique si la solución utiliza un cluster, es decir, varios servidores trabajando juntos como un solo sistema (Colocar el nombre del Cluster)</t>
  </si>
  <si>
    <t>HOST / DOCKER</t>
  </si>
  <si>
    <t>Indique si la solución se ejecuta directamente en un host físico/virtual (Colocar donde se encuetra alojado: IP, o nombre del contenedor )</t>
  </si>
  <si>
    <t>MARCA</t>
  </si>
  <si>
    <t>Describa brevemente el uso o función principal de la base de datos</t>
  </si>
  <si>
    <t>Describa la versión en la que se encuentra la Base de Datos</t>
  </si>
  <si>
    <t>AMBIENTE</t>
  </si>
  <si>
    <t>Describa si se encuentra en desarrollo, en producción, pruebas o calidad</t>
  </si>
  <si>
    <t>URL DICCIONARIO DE DATOS</t>
  </si>
  <si>
    <t>Ingrese la dirección web donde se encuentra publicado el diccionario de datos.</t>
  </si>
  <si>
    <t>TIENE VARIABLES GEOESPACIALES</t>
  </si>
  <si>
    <t>Indique si tiene variables o datos Geoespaciales</t>
  </si>
  <si>
    <t>ESTA REGISTRADA EN LA RNBD</t>
  </si>
  <si>
    <t>Indique si esta registrada la Base de datos en la plataforma Registro Nacional de Bases de Datos</t>
  </si>
  <si>
    <t>NOMBRE DEL SISTEMA DE INFORMACIÓN</t>
  </si>
  <si>
    <t>FUNCIONALIDADES O módulos</t>
  </si>
  <si>
    <t xml:space="preserve">ESTADO </t>
  </si>
  <si>
    <t>DOCUMENTACIÓN TÉCNICA</t>
  </si>
  <si>
    <t>LINK DOCUMENTACIÓN TÉCNICA Y FUNCIONAL</t>
  </si>
  <si>
    <t>RUTA REPOSITORIO código FUENTE</t>
  </si>
  <si>
    <t>Tipo de autenticación</t>
  </si>
  <si>
    <t>Tipo de sistema</t>
  </si>
  <si>
    <t>TIENE ALTA DISPONIBILIDAD FRONT-END</t>
  </si>
  <si>
    <t>TIENE ALTA DISPONIBILIDAD BACKEND</t>
  </si>
  <si>
    <t xml:space="preserve">CALIFICACION APLICACIONES </t>
  </si>
  <si>
    <t>SI</t>
  </si>
  <si>
    <t>SI_MME_2025_001</t>
  </si>
  <si>
    <t>PROCESO DE PLANEACIÓN ESTRATÉGICA - SIGAME</t>
  </si>
  <si>
    <t xml:space="preserve"> SIGAME</t>
  </si>
  <si>
    <t>Sistema de Información que permite definir indicadores de gestión mediante la definición de objetivos, planes de acción, metas e indicadores de desempeño.</t>
  </si>
  <si>
    <t>Estratégicos</t>
  </si>
  <si>
    <t>Direccionamiento Estratégico</t>
  </si>
  <si>
    <t>Administración de usuarios.
Administración general.
Módulo de planeación estratégica (Procesos y procedimientos).
Módulo de plan de acción( metas, indicadores, productos, seguimiento
Módulo de riesgos.
Módulo documental de los procesos SGG.
Módulo normagrama.
Módulo de auditoría interna SGC.
Módulo de plan de mejoras.
Reportes y tableros de control.
MÓDULO DE PROYECTOS ??</t>
  </si>
  <si>
    <t>Planes estratégicos, procesos, procedimientos,  planes de accion, planes de mejora, riesgos, los indicadores, normagrama, seguimientos.</t>
  </si>
  <si>
    <t>Auditorías de procesos, reportes, tableros de control, informes de gestión con ponderación de avance.</t>
  </si>
  <si>
    <t>En producción</t>
  </si>
  <si>
    <t>N/A</t>
  </si>
  <si>
    <t>Desarrollo Interno</t>
  </si>
  <si>
    <t>MINENERGÍA</t>
  </si>
  <si>
    <t xml:space="preserve">Grupo TIC
Deiby Esteban Vasquez Vaquez
mail:devasquez@minenergía.gov.co
</t>
  </si>
  <si>
    <t xml:space="preserve">Grupo TIC
Deiby Esteban Vasquez Vaquez
mail: devasquez@minenergía.gov.co
</t>
  </si>
  <si>
    <t>Oficina de Planeación
Aida Marcela Nieto
mail:amnieto@minenergía.gov.co
Tel: 220 0300 Ext:2478</t>
  </si>
  <si>
    <t>Microsoft Windows Server 2012 (64-bit)</t>
  </si>
  <si>
    <t xml:space="preserve">C# </t>
  </si>
  <si>
    <t>Frontend Web Forms C#
Backed C#, .Net Framework 4.8 , IIS
SQL Server 2019
módulos BI(No esta en linea)</t>
  </si>
  <si>
    <t>SQLServer 2019</t>
  </si>
  <si>
    <t>SIGAME</t>
  </si>
  <si>
    <t>https://sigame.minenergía.gov.co/Login</t>
  </si>
  <si>
    <t>Funcionarios y colaboradores</t>
  </si>
  <si>
    <t>Líder de desarrollo</t>
  </si>
  <si>
    <t>Coordinador de GTICS</t>
  </si>
  <si>
    <t>Centro datos MME</t>
  </si>
  <si>
    <t xml:space="preserve">Centro datos Alterno (Validar) </t>
  </si>
  <si>
    <t>No se encuentra en el repositorio de la entidad.</t>
  </si>
  <si>
    <t>Propietario, desarrollado in house
2021</t>
  </si>
  <si>
    <t>Aplicación Web</t>
  </si>
  <si>
    <t>Tiene pruebas unitarias.</t>
  </si>
  <si>
    <t>No maneja presupuesto</t>
  </si>
  <si>
    <t>Integración con ARGO para las TRD.
Generar pruebas de vulnerabilidad.
Conectarse con Neón para manejo de presupuesto.
Plan de mantenimiento.
Módulo reportes con poweb BI.
Robustercer módulo de riesgos.</t>
  </si>
  <si>
    <t>Mejorar</t>
  </si>
  <si>
    <t>SI_MME_2025_002</t>
  </si>
  <si>
    <t>SUBSIDIOS GLP EN CILINDROS</t>
  </si>
  <si>
    <t>GLP</t>
  </si>
  <si>
    <t>Permite el registro de subsidios al consumo de GLP en cilindros para los departamentos de Nariño, Putumayo, Caquetá, San Andrés y providencia y en las áreas rurales de once municipios del departamento del Cauca. 
Conformada por una aplicación web usada por las empresas, usuarios y el ministerio; y una aplicación móvil usada por los vendedores de las empresas.</t>
  </si>
  <si>
    <t>Misionales</t>
  </si>
  <si>
    <t>Hidrocarburos</t>
  </si>
  <si>
    <t>Administración.
Empresas.
Operadores
Vendedores.</t>
  </si>
  <si>
    <t>Vendedores, empresas, cilindros, registros de subsidios, beneficiarios</t>
  </si>
  <si>
    <t>Reportes y consolidados de subsidios registrados</t>
  </si>
  <si>
    <t xml:space="preserve">Dirección de Hidrocarburos
Jairo Jesús Diaz Roa 
mail: jjdiaz@minenergía.gov.co
Tel: 220 0300 </t>
  </si>
  <si>
    <t xml:space="preserve">Dirección de Hidrocarburos
Jorge Alirio Ortiz Tovar
mail: jaortiz@minenergía.gov.co
Tel: 220 0300 </t>
  </si>
  <si>
    <t xml:space="preserve">Centos 7 </t>
  </si>
  <si>
    <t>Python 3.6</t>
  </si>
  <si>
    <t>Monolito, Python 3.6, Gunicorn,  Android/Kotlin</t>
  </si>
  <si>
    <t>Postgres 9,4</t>
  </si>
  <si>
    <t>https://webglp.minenergía.gov.co/</t>
  </si>
  <si>
    <t>Empresas distribuidoras de gas en cilindros y beneficiarios del programa de subsidios al consumo de GLP en cilindros</t>
  </si>
  <si>
    <t>Dirección de Hidrocarburos</t>
  </si>
  <si>
    <t xml:space="preserve">Centro datos MME
</t>
  </si>
  <si>
    <t>GitLab</t>
  </si>
  <si>
    <t>Propietario, desarrollado in house</t>
  </si>
  <si>
    <t>Tenemos el código fuente.
Se le hace mantenimiento. 
Interacción con Sisbén.</t>
  </si>
  <si>
    <t>Falta generar plan de mantenimiento. Migración a nuevos servidores. 
Integración con censo indígena.</t>
  </si>
  <si>
    <t>Agregar al centro de datos alterno.
Integración con Neón.</t>
  </si>
  <si>
    <t>SI_MME_2025_003</t>
  </si>
  <si>
    <t xml:space="preserve">SEGUIMIENTO A PROYECTOS FINANCIADOS A TRAVÉS DEL FONDO ESPECIAL CUOTA DE FOMENTO - SUNA </t>
  </si>
  <si>
    <t>SUNA</t>
  </si>
  <si>
    <t>Sistema para el seguimiento a proyectos de cofinanciación del fondo especial cuota de fomento. Es una aplicación web para el registro de los diferentes documentos y actividades realizadas por las empresas ejecutoras, la interventoría del fondo y el ministerio.</t>
  </si>
  <si>
    <t>Operadores redes gas natural.
Transportadores de red de gas natural(Gasoductos).
Proyectos.
Convenios.
Financiero
Administración.</t>
  </si>
  <si>
    <t>Documentos e información de proyectos de cofinanciación de redes de Gas Natural.</t>
  </si>
  <si>
    <t>Reportes</t>
  </si>
  <si>
    <t>Desarrollo externo</t>
  </si>
  <si>
    <t>ITANSUCA</t>
  </si>
  <si>
    <t>Microsoft Windows Server 2008 R2 (64-bit)</t>
  </si>
  <si>
    <t>.NET</t>
  </si>
  <si>
    <t>Windows,Sqlserver.</t>
  </si>
  <si>
    <t>SQL Server 2019</t>
  </si>
  <si>
    <t>https://servicios.minminas.gov.co/suna/</t>
  </si>
  <si>
    <t>Empresas ejecutoras de proyectos de redes y conexiones de gas</t>
  </si>
  <si>
    <t xml:space="preserve">Centro datos Alterno( Validar) </t>
  </si>
  <si>
    <t>en el servidor</t>
  </si>
  <si>
    <t>Propietario, desarrollado por Itanzuca consultores</t>
  </si>
  <si>
    <t>Cuenta con información del proyectos y convenios que es consultada por las IAS.</t>
  </si>
  <si>
    <t>No se tiene los fuentes y es propiedad del ministerio.
Contruido en el 2008</t>
  </si>
  <si>
    <t>Avanzame es un sistema de gestión de proyectos, se podria ver todas las funcionalidaes.
Se podría dejar que terminen los proyectos actuales, despues migrar los datos en un datamart. Consultar con el cordinador del grupo de Gas.</t>
  </si>
  <si>
    <t>Marchitar</t>
  </si>
  <si>
    <t>SI_MME_2025_004</t>
  </si>
  <si>
    <t>SISTEMA DECLARACIÓN DE GAS</t>
  </si>
  <si>
    <t>SDG</t>
  </si>
  <si>
    <t xml:space="preserve">Sistema de información sirve para la captura, análisis y consolidación de la Declaración de Producción de Gas Natural aportada por los agentes Productores y Productores-Comercializadores. Se genera una proyecto a 10 años de la producción de gas. Cada año se debe generar esta proyección por los productores.  </t>
  </si>
  <si>
    <t>módulo Administración.
Módulo Operadores o Asociados</t>
  </si>
  <si>
    <t>Decalraciones de producción en formato excel de cada campo contrato(Operador y Asociado, potencial de producción del campo).</t>
  </si>
  <si>
    <t>Declaración nacional de produccion en formato excel.</t>
  </si>
  <si>
    <t>BISA CORPORATION</t>
  </si>
  <si>
    <t xml:space="preserve">Dirección de Hidrocarburos
Jairo Jesus Diaz Roa 
mail: jjdiaz@minenergía.gov.co
Tel: 220 0300 </t>
  </si>
  <si>
    <t>Asp.net</t>
  </si>
  <si>
    <t>Windows, Excel (requerido para funcionar en el servidor), Sqlserver.</t>
  </si>
  <si>
    <t>SQLServer 2013</t>
  </si>
  <si>
    <t>NO</t>
  </si>
  <si>
    <t>https://declaragas.minenergía.gov.co/login.aspx</t>
  </si>
  <si>
    <t xml:space="preserve">Agentes Productores y Productores-Comercializadores </t>
  </si>
  <si>
    <t>No se cuenta con código fuente 2016</t>
  </si>
  <si>
    <t>Propietario, desarrollado por contrato con BISA. S.A.</t>
  </si>
  <si>
    <t>Consolida las proyecciones de producción de gas natural.</t>
  </si>
  <si>
    <t>No se actualiza desde 2016 y no se cuenta con el código fuente</t>
  </si>
  <si>
    <t xml:space="preserve">Crear nuevo componente o microservicio. </t>
  </si>
  <si>
    <t>SI_MME_2025_005</t>
  </si>
  <si>
    <t>SISEG COMPONENTE HIDROCARBUROS</t>
  </si>
  <si>
    <t>SISEG HIDROCARBUROS</t>
  </si>
  <si>
    <t>Sistema de Información para la administración del Fondo de Solidaridad para Subsidios y Redistribución de Ingresos de los servicios públicos domiciliarios de energía eléctrica y de gas combustible distribuido por red física y del Fondo de Energía Social FOES</t>
  </si>
  <si>
    <t>Administración.
Operadores de gas por redes.</t>
  </si>
  <si>
    <t>Subsidios, contribuciones, giros y exentos en Excel.</t>
  </si>
  <si>
    <t>Informe consolidado de subsidios y contribuciones por operador</t>
  </si>
  <si>
    <t>2.8.8</t>
  </si>
  <si>
    <t>UNION TEMPORAL 2016</t>
  </si>
  <si>
    <t>Java 8</t>
  </si>
  <si>
    <t>Monolito, Java 8, postgres, struts 2.0, jaspereports 8.2, wildfly 15, JAVA WAR.</t>
  </si>
  <si>
    <t>Postgre 9,4</t>
  </si>
  <si>
    <t>SISEG</t>
  </si>
  <si>
    <t>https://sisegdh.minenergía.gov.co/https://sisegdee.minenergía.gov.co/</t>
  </si>
  <si>
    <t>Empresas Operadores de Energía o Gas y áreas funcionales de la entidad</t>
  </si>
  <si>
    <t>Propietario</t>
  </si>
  <si>
    <t>Falta plan de mantenimiento.</t>
  </si>
  <si>
    <t>Construido en el 2016.</t>
  </si>
  <si>
    <t>SI_MME_2025_006</t>
  </si>
  <si>
    <t>SISTEMAS DE INFORMACIÓN DE TRANSPORTE DE HIDROCARBUROS</t>
  </si>
  <si>
    <t>SITH</t>
  </si>
  <si>
    <t xml:space="preserve">Sistema de Información para el Transporte de Hidrocarburos diseñado para facilitar el registro y la actualización periódica de las tarifas del servicio de transporte, además de automatizar la generación trimestral de las liquidaciones correspondientes, discriminando entre municipios productores y no productores, conforme a la normativa vigente.
</t>
  </si>
  <si>
    <t>Administración.
Operadores.
Tarifas transporte.
Liquidación.</t>
  </si>
  <si>
    <t>Documentos de excel con volumenes de GN transportados.</t>
  </si>
  <si>
    <t>Reportes liquidación y preliquidacion del transporte hidrocarburos.</t>
  </si>
  <si>
    <t xml:space="preserve">Dirección de Hidrocarburos
Jimmy Alejandro Zea Gutierrez 
mail: jazea@minenergía.gov.co
Tel: 220 0300 </t>
  </si>
  <si>
    <t>Coordinador Downstream/ DH</t>
  </si>
  <si>
    <t>Java 7</t>
  </si>
  <si>
    <t>Monolito, java7, SqlServer, Struts 2.0, jaspereports 8.2, wildfly 15, JAVA WAR.</t>
  </si>
  <si>
    <t>https://sith.minenergía.gov.co:8080/</t>
  </si>
  <si>
    <t>Empresas encargadas del transporte de hidrocarburos y las áreas funcionales de la entidad</t>
  </si>
  <si>
    <t>Propietario.</t>
  </si>
  <si>
    <t>Tenemos el código fuente.</t>
  </si>
  <si>
    <t>SI_MME_2025_007</t>
  </si>
  <si>
    <t>PORTAL WEB</t>
  </si>
  <si>
    <t>SEDE ELECTRONICA</t>
  </si>
  <si>
    <t>Permite mantener informada a la entidad y a la ciudadanía en general respecto a su estructura organizacional, normatividad, conceptos del uso de la energía y recursos naturales; cumpliendo los lineamientos establecidos en Gobierno Digital</t>
  </si>
  <si>
    <t>Transversales</t>
  </si>
  <si>
    <t>Procesos Misionales y Estratégicos</t>
  </si>
  <si>
    <t>Portal Digital CMS
PQRSD
INDY Chatbot</t>
  </si>
  <si>
    <t xml:space="preserve">PQRSD
</t>
  </si>
  <si>
    <t>Respuesta PQRSD</t>
  </si>
  <si>
    <t>2.4.0</t>
  </si>
  <si>
    <t>In House</t>
  </si>
  <si>
    <t xml:space="preserve">Grupo Comunicaciones y Prensa
Guillermo Arturo Pinilla Farias 
Mail: gapinilla@minenergía.gov.co
Tel: 220 0300 </t>
  </si>
  <si>
    <t xml:space="preserve">Grupo TIC
Jhon Faustino Chaparro Sierra 
Mail: jfchaparro@minenergía.gov.co
Tel: 220 0300 </t>
  </si>
  <si>
    <t xml:space="preserve">Grupo Comunicaciones y Prensa
Guillermo Arturo Pinilla Farias 
Mail: gapinilla@minenergía.gov.co
Tel: 220 0300 
</t>
  </si>
  <si>
    <t>Linux Centos 7</t>
  </si>
  <si>
    <t xml:space="preserve">Python </t>
  </si>
  <si>
    <t>CMS WAGTAIL Python Open Source 3.14
DJANGO
NGINX 1.21</t>
  </si>
  <si>
    <t>Postgres 13.7</t>
  </si>
  <si>
    <t>PW</t>
  </si>
  <si>
    <t>www.minenergía.gov.co</t>
  </si>
  <si>
    <t>Ciudadanos, Grupos de Interés</t>
  </si>
  <si>
    <t>Grupo Comunicaciones y Prensa</t>
  </si>
  <si>
    <t>No</t>
  </si>
  <si>
    <t>https://gitlab.minenergía.gov.co/odriobamba/pw_mme</t>
  </si>
  <si>
    <t>Portal CMS</t>
  </si>
  <si>
    <t>Esta alineado con el lenguaje de Python. 
La mayoría de software usado es OpenSource.</t>
  </si>
  <si>
    <t>Esta en arquitectura Monolino.
Falta la documentación técnica y funcional.
No está en centro de datos alterno.
No se tiene autenticación con el AD de la entidad.</t>
  </si>
  <si>
    <t>La generación de la documentación ya se está trabajando, y se tiene proyectado a Diciembre.
Crear un DRP más robusto para el aplicativo.
Cambiar a una arquitectura de Microservicios para evitar el Monolito.
Implementar la autenticación con el AD para gestionar correctamente el ciclo de vida de los usuarios.
Mover el proyecto en Gitlab a un grupo.</t>
  </si>
  <si>
    <t>Fortalecer</t>
  </si>
  <si>
    <t>SI_MME_2025_008</t>
  </si>
  <si>
    <t>INTRANET</t>
  </si>
  <si>
    <t>Permite mantener informada a los funcionarios y colaboradores de la entidad y a respecto a su estructura organizacional interna, normatividad, conceptos de uso y apropiación de la plataforma; cumpliendo los lineamientos establecidos por el Ministerio de Minas y Energía</t>
  </si>
  <si>
    <t>Procesos Transversales</t>
  </si>
  <si>
    <t>Portal Digital CMS</t>
  </si>
  <si>
    <t>Consultas información</t>
  </si>
  <si>
    <t xml:space="preserve">Respuesta </t>
  </si>
  <si>
    <t>1.0.0</t>
  </si>
  <si>
    <t xml:space="preserve">Grupo TIC
Andrea Lizeth Pacagui Figueredo
Mail: alpacagui@minenergía.gov.co
Tel: 220 0300 </t>
  </si>
  <si>
    <t xml:space="preserve">Grupo TIC
JhonFaustino Chaparro Sierra 
Mail: jfchaparro@minenergía.gov.co
Tel: 220 0300 </t>
  </si>
  <si>
    <t xml:space="preserve">Grupo de Humanización y Bienestar Secretaría General
Karen Sofia Hernández Tibabuiza
kshernandez@minenergía.gov.co
Tel: 220 0300 
</t>
  </si>
  <si>
    <t>CMS WAGTAIL 2.14 
Python Open Source 3.1.13
DJANGO 3.1.13
NGINX 1.21</t>
  </si>
  <si>
    <t>https://intranet.minenergía.gov.co/</t>
  </si>
  <si>
    <t>Funcionarios y Colaboradores</t>
  </si>
  <si>
    <t>Grupo de Humanización y Bienestar
Secretaria General</t>
  </si>
  <si>
    <t>Validar</t>
  </si>
  <si>
    <t>https://gitlab.minenergía.gov.co/minenergía/dsg/intranet/intranet</t>
  </si>
  <si>
    <t>Esta alineado con el lenguaje de Python. 
La mayoria de software usado es OpenSource.
Si tiene centro de datos alterno, a la epera de la herramienta que realizara la replicación entre los dos datacenter y se realice de forma automática.</t>
  </si>
  <si>
    <t>Esta en arquitectura Monolino.
Falta la documentación  funcional.</t>
  </si>
  <si>
    <t>La generación de la documentación técnica ya esta, y la funcional se esta levantando, por lo que para Octubre se proyecta tenerla lista.</t>
  </si>
  <si>
    <t>SI_MME_2025_009</t>
  </si>
  <si>
    <t>EITI COLOMBIA</t>
  </si>
  <si>
    <t>EITI</t>
  </si>
  <si>
    <t xml:space="preserve">Desarrollo web mediante el cual Colombia muestra su participación en la Iniciativa de Transparencia de las Industrias Extractivas (EITI), el cual es un Estándar mundial que promueve la gestión abierta y responsable de los recursos del petróleo, gas y minerales. </t>
  </si>
  <si>
    <t>1.3.0</t>
  </si>
  <si>
    <t>Grupo TIC
Oscar David Riobamba Ortega
mail:odriobamba@minenergía.gov.co
Tel: 220 0300</t>
  </si>
  <si>
    <t>Oficina de Planeación y Gestión Internacional
Adriana Marcela Vargas
email:amvargas@minenergía.gov.co
Tel: 220 0300</t>
  </si>
  <si>
    <t>https://www.eiticolombia.gov.co/es/</t>
  </si>
  <si>
    <t>EITI comunidad</t>
  </si>
  <si>
    <t>Oficina de Planeación y Gestión Internacional</t>
  </si>
  <si>
    <t>https://gitlab.minenergía.gov.co/minenergía/eiti/portaleiti/eiti-cms</t>
  </si>
  <si>
    <t>SI_MME_2025_010</t>
  </si>
  <si>
    <t>BUZON DE INTEGRIDAD Y TRANSPARENCIA</t>
  </si>
  <si>
    <t>LINEA ETICA</t>
  </si>
  <si>
    <t>Descripción Línea ética: A través de esta plataforma, de manera confidencial y anónima si así se desea, funcionarios, contratistas, usuarios y ciudadanos pueden denunciar o informar posibles hechos de corrupción, conflictos de interés, cobro de trámites gratuitos, acoso laboral y sexual y todo tipo de conductas que se consideren irregulares e involucren a funcionarios y/o contratistas del Ministerio de Minas y Energía y las entidades adscritas y vinculadas del sector.</t>
  </si>
  <si>
    <t>Portal Digital CMS
Denuncias Ciudadanas</t>
  </si>
  <si>
    <t xml:space="preserve">Consultas información
Denuncias </t>
  </si>
  <si>
    <t xml:space="preserve">Respuesta 
</t>
  </si>
  <si>
    <t xml:space="preserve">Relacionamiento con el Ciudadano y Gestión de la información
Floralba Sterling Rojas 
Mail: fsterling@minenergía.gov.co
Tel: 220 0300 </t>
  </si>
  <si>
    <t>Relacionamiento con el Ciudadano y Gestión de la información</t>
  </si>
  <si>
    <t>https://transparencia.minenergía.gov.co/</t>
  </si>
  <si>
    <t>Funcionarios y Ciudadanía.</t>
  </si>
  <si>
    <t>Validar el área de FlorAlba para relacionar el grupo</t>
  </si>
  <si>
    <t>https://gitlab.minenergía.gov.co/minenergía/rad/buzon-transparencia</t>
  </si>
  <si>
    <t>La generación de la documentación ya se está trabajando, y se tiene proyectado a Diciembre.
Crear un DRP más robusto para el aplicativo.
Cambiar a una arquitectura de Microservicios para evitar el Monolito.
Implementar la autenticación con el AD para gestiónar correctamente el ciclo de vida de los usuarios.
Mover el proyecto en Gitlab a un grupo.</t>
  </si>
  <si>
    <t>SI_MME_2025_011</t>
  </si>
  <si>
    <t>GESTIÓN DE RECURSOS FÍSICOS Y CONTRATACIÓN  -  NEON</t>
  </si>
  <si>
    <t>NEON</t>
  </si>
  <si>
    <t>Sistema de Información que sirve para el control de todos los procesos de contratación de le entidad y la administración de los recursos Físicos bienes muebles, inmuebles y elementos de consumo del Ministerio de Minas y Energía.</t>
  </si>
  <si>
    <t>Transversal</t>
  </si>
  <si>
    <t xml:space="preserve">Gestión Cuentas de cobro.
Gestión Contratos.
Gestión Solicitud CDP.
Gestión Liquidación Obligaciones.
Gestión de Recursos Físicos.
Gestión comisiones y viáticos ( Grupo de comisiones y grupo legalización de comisiones).
Gestión de programa anual mensaulizado de caja. 
Reportes.
Parametrizaciones(Proveedores)
</t>
  </si>
  <si>
    <t>Plan único de cuentas.
Activos, Pasivos, Patrimonio, Ingresos, Egresos.
Comisiones.
Viáticos.
Presupuesto.
Centros de costos.
Contratos y evidencias.
Plan de adquisidores.
Estudios previos.
Cuentas de cobro, evidencias y facturas.
Registro Proveedores.
Facturas por pagar y evidencias.</t>
  </si>
  <si>
    <t>Pagos.
Reportes pagos, ejecución presupuestal, contratos, facturas.
Certificados de insuficiencia de talento humano.</t>
  </si>
  <si>
    <t>MEGASOFT LTDA</t>
  </si>
  <si>
    <t>MEGASOFT</t>
  </si>
  <si>
    <t xml:space="preserve">Grupo de Gestión Contractual
Kelly Natalia Quintero
mail: knquintero@minenergía.gov.co
Tel: 220 0300 </t>
  </si>
  <si>
    <t>Java</t>
  </si>
  <si>
    <t xml:space="preserve">Monolito </t>
  </si>
  <si>
    <t xml:space="preserve">SQL Server 2008 </t>
  </si>
  <si>
    <t>https://neon.minenergia.gov.co/neon/public/usuario.do?mtd=preLogin</t>
  </si>
  <si>
    <t>Lider de grupo Gestion Contrarctual</t>
  </si>
  <si>
    <r>
      <rPr>
        <sz val="10"/>
        <color rgb="FF000000"/>
        <rFont val="Arial"/>
        <family val="2"/>
      </rPr>
      <t>SaaS Proveedor MegaSoft -</t>
    </r>
    <r>
      <rPr>
        <sz val="10"/>
        <color rgb="FFFF0000"/>
        <rFont val="Arial"/>
        <family val="2"/>
      </rPr>
      <t xml:space="preserve"> Licencia a perpetuidad desde el 2012</t>
    </r>
  </si>
  <si>
    <t>Centraliza y soporta la totalidad del ciclo de vida de la gestión contractual y de recursos físicos (Activos fijos, almacén)</t>
  </si>
  <si>
    <t>Posible obsolescencia Tecnológica: Opera sobre Windows Server 2008 R2 y SQL Server 2008.
Arquitectura monolítica con dependencia de componentes legacy (Java antiguo)</t>
  </si>
  <si>
    <t>Migración prioritaria de base de datos y sistema operativo a versiones soportadas (mínimo Windows Server 2019/2022 y SQL 2019).
Interoperabilidad: Desarrollar/Exponer capa de servicios (API REST) para integración automática con plataformas estatales (SECOP II,
Tienda Virtual del Estado Colombiano) y sistemas internos (ARGO para expedientes contractuales).</t>
  </si>
  <si>
    <t>SI_MME_2025_012</t>
  </si>
  <si>
    <t>AVANZAME</t>
  </si>
  <si>
    <t>Gestión Integral para seguimiento de Proyectos del Sector Minero Energético</t>
  </si>
  <si>
    <t>Procesos Misionales</t>
  </si>
  <si>
    <t>Módulo de políticas.
Módulo de convenios o contratos( Conecta Neon)
Módulo de liquidación convenios.
Módulo de proyectos.
Módulo de activos fijos(depreciaciones).
Módulo de cronograma y presupuesto.
Módulo de historial de supervisión.
Módulo de gestión financiera.
Módulo de solicitudes pagos, desembolsos o modificatorio.
Módulo de tareas o alertas.
Módulo de notificaciones.
Módulo de usuario.
Módulo de chat.
Módulo de campus virtual(LMS).
Módulo de administración.
Módulo de evaluación.
Módulo de reportes y analíticas.
Módulo de liquidaciones de fondos de becas.</t>
  </si>
  <si>
    <t xml:space="preserve">Políticas
Planes
Programas
Proyectos
Contratos o convenios 
Usuarios Directorio Activo
Usuarios Externos 
(OperadoresRed)
Solicitudes de los operadores.
Capacitaciones.
Fondos de Becas por Empresas.
</t>
  </si>
  <si>
    <t>Reportes de proyectos.
Reportes de contratos o convenios.
Reportes de liquidación becas.
Tableros de BI.</t>
  </si>
  <si>
    <t>V 4.0.18</t>
  </si>
  <si>
    <t>Desarrollo Externo</t>
  </si>
  <si>
    <t>Fábricas de Software
INTERKONT (Se validará)</t>
  </si>
  <si>
    <t xml:space="preserve">Grupo TIC
Sec General - Grupo TIC
</t>
  </si>
  <si>
    <t>Grupo TIC
Estefany Luna Pérez
eluna@minenergía.gov.co
Jorge Eliecer Lozano
jelozano@minenergía.gov.co</t>
  </si>
  <si>
    <t>V 2023 módulos ED BY INTERKONT:
Cantidad de Usuarios(720) y son a perpetuidad.</t>
  </si>
  <si>
    <t>UBUNTU</t>
  </si>
  <si>
    <t>JavaScript y Java</t>
  </si>
  <si>
    <t>Spring Security + OAuth2 / JWT: Solución de autenticación y autorización basada en estándares para acceso seguro a los recursos de la aplicación.
Spring Boot 3.1: Framework principal del backend que permite el desarrollo modular de servicios RESTfull y componentes de negocio.
Vainilla JavaScript + JQuery 3.7.1: Lenguaje de programación para interactividad y lógica del lado del cliente, usado en componentes del frontend.
* Java 8 EE + JSF: Soporte para componentes heredados desarrollados en JavaBeans y JSF/JPF bajo arquitectura MVC.
Web Server Nginx: Servidor proxy, NBL y web server utilizado para balanceo de carga, manejo de HTTPS y optimización del tráfico y seguridad web
módulos BI Embedded: Plataforma de analítica interactiva integrada para visualización de reportes dinámicos desde el frontend.</t>
  </si>
  <si>
    <t>Postgres 12</t>
  </si>
  <si>
    <t>https://avanzame.minenergía.gov.co/</t>
  </si>
  <si>
    <t>Interno (Se validará)
Externos ( Operadores de red, contratistas, Interventores)</t>
  </si>
  <si>
    <t>No aplica no es propiedad del MME</t>
  </si>
  <si>
    <t>Licencia a perpetuidad, por cantidad de usuarios y se puede modificar por MME.</t>
  </si>
  <si>
    <t>Módulo de políticas que podría ser explotado para ver el avance del cumplimiento de la implementación de las políticas.
Implementación de proyectos 6GW, con seguimiento de hitos, tramites y subtramites.</t>
  </si>
  <si>
    <t>No se usa el módulo de políticas y el módulo de evaluación.
La integración con ARGO debe validarse con las TRD, posiblemente esta caído porque ya no envía documentos.
El sistema tiene caídas, se debe validar la alta disponibilidad del sistema de información.</t>
  </si>
  <si>
    <t>Mejorar módulo de seguimiento de políticas, planes, programas y proyectos.
Mejorar módulo de evaluación. 
Crear los tablero de control de políticas. 
Integraciones con ARGO.
Implementación de proyectos PNER y usuarios energizados. 
Validar plan de desarrollo de nuevos componentes con integraciones e interoperabilidades. con los datos de otros sistemas de información del Sector ( ZNI, SIMEC, ARGO ...)
Conectar el GeoServer para la capa  de proyectos.
Generar tableros de control en INTEGRAME. 
Generar plan de mantenimiento.
Generar plan de capacitaciones.
Generar baclklog.</t>
  </si>
  <si>
    <t>SI_MME_2025_013</t>
  </si>
  <si>
    <t>AVANZAME PLUS MOBILE</t>
  </si>
  <si>
    <t>La aplicación AvanzaME Plus, del Ministerio de Minas y Energía, permite a contratistas, supervisores y administradores de obras en los sectores de Energía Eléctrica, Minería e Hidrocarburos, reportar el avance de los proyectos a su cargo desde cualquier lugar del país.</t>
  </si>
  <si>
    <t>Reportes de avance de proyectos en sitio por parte de los operadores de red.</t>
  </si>
  <si>
    <t>Base datos avánzame.
Reportes avance de los operadores.</t>
  </si>
  <si>
    <t>Reportes de proyectos.</t>
  </si>
  <si>
    <t>2.0.4</t>
  </si>
  <si>
    <t>Android
IOS</t>
  </si>
  <si>
    <t>Frontend: Flutter
Backend: Spring Boot</t>
  </si>
  <si>
    <t>Cliente móvil multiplataforma desarrollado en Flutter, disponible para Android y iOS.
API backend RESTful implementada con Spring Boot.
Base de datos PostgreSQL para almacenamiento persistente.
Autenticación basada en tokens JWT (JSON Web Token).
Tráfico entre cliente y servidor cifrado mediante HTTPS/SSL.</t>
  </si>
  <si>
    <t xml:space="preserve">https://play.google.com/store/apps/datasafety?id=avanzameplus.interkont.co&amp;hl=es_CO
</t>
  </si>
  <si>
    <t>Tienda Apple, Android</t>
  </si>
  <si>
    <t>No aplica.</t>
  </si>
  <si>
    <t>Aplicación Mobile</t>
  </si>
  <si>
    <t>Acceso desde cualquier lugar del país, incluso en zonas rurales o remotas.
Permite un seguimiento actualizado del avance de los proyectos, mejorando la rendición de cuentas.
Unifica los reportes de contratistas, supervisores y administradores en una sola plataforma.</t>
  </si>
  <si>
    <t>Puede haber resistencia al cambio por parte de algunos actores acostumbrados a procesos tradicionales.
Si no se capacita adecuadamente a los usuarios, se reduce la efectividad del uso de la app.</t>
  </si>
  <si>
    <t xml:space="preserve">Puede integrarse con otros sistemas de gestión del Ministerio y facilitar el análisis de datos.
Puede adaptarse a más usuarios, regiones o tipos de proyectos en el futuro.
Contribuye a la modernización del sector público en Colombia.
Enviar notificaciones push sobre avances aprobados o rechazados
Generar plan de mantenimiento.
Generar plan de capacitaciones.
Generar backlog.
</t>
  </si>
  <si>
    <t>SI_MME_2025_014</t>
  </si>
  <si>
    <t>AVANZAME APP MOBILE</t>
  </si>
  <si>
    <t>Con AvanzaME App, los usuarios pueden consultar fácilmente los proyectos gestiónados por el Ministerio de Minas y Energía a través del sistema AvanzaME.
Accede desde cualquier lugar, busca y encuentra proyectos de interés, y consulta el estado y avance de cada iniciativa en tiempo real.</t>
  </si>
  <si>
    <t>Consulta y visualizador información de proyectos ( Datos básicos, fotos, fechas, valores)
Mapa con ubicación de los proyectos
Filtros para encontrar proyectos en específico</t>
  </si>
  <si>
    <t>Base datos avanzame.</t>
  </si>
  <si>
    <t>Mapa cordenadas  de proyectos.</t>
  </si>
  <si>
    <t>1.0.1</t>
  </si>
  <si>
    <t>https://play.google.com/store/apps/details?id=com.rs.avanzameapp&amp;hl=es_CO&amp;pli=1</t>
  </si>
  <si>
    <t xml:space="preserve"> Facilita el acceso ciudadano a datos clave sobre proyectos del sector minero-energético.
Interfaz sencilla para buscar, filtrar y consultar proyectos desde cualquier lugar.
Al mostrar avances y ejecución, fortalece la imagen del Ministerio ante la ciudadanía.</t>
  </si>
  <si>
    <t>Si los datos no se actualizan oportunamente, puede generar desconfianza o percepción de desinformación.</t>
  </si>
  <si>
    <t>Promocionarla al interior del Ministerio
Enviar notificaciones push sobre avances, cambios o nuevos proyectos en zonas de interés del usuario.
Generar plan de mantenimiento.
Generar plan de capacitaciones.
Generar backlog.</t>
  </si>
  <si>
    <t>SI_MME_2025_015</t>
  </si>
  <si>
    <t>IDE-ME Infraestructura de datos Espaciales Minero Energético</t>
  </si>
  <si>
    <t xml:space="preserve">GEOVISOR IDE-ME </t>
  </si>
  <si>
    <t>Herramienta de gestión de datos geoespaciales, consumidora de geo servicios y con múltiples funciones para los usuarios  que permite la publicación de información geográfica</t>
  </si>
  <si>
    <t>Navegación y visualización geográfica.
Herramienta de medición geográfica.
Consulta de información geográfica.
Módulo de Administración y seguridad.</t>
  </si>
  <si>
    <t>Geo servicios  (Mapas WMS, WFS, WCS propios Geoserver y mapas externos)</t>
  </si>
  <si>
    <t>Salidas graficas o vistas de los servicios geográficos.</t>
  </si>
  <si>
    <t>1 --2002</t>
  </si>
  <si>
    <t xml:space="preserve">Desarrollo externo </t>
  </si>
  <si>
    <t>Instituto Geográfico Agustín Codazzi (IGAC)</t>
  </si>
  <si>
    <t>Grupo TIC
Oscar David Riobamba
odriobamba@minenergía.gov.co</t>
  </si>
  <si>
    <t>Grupo TIC
Javier Alexander Blanco
jablanco@minenergía.gov.co</t>
  </si>
  <si>
    <t>LINUX</t>
  </si>
  <si>
    <t>JAVA</t>
  </si>
  <si>
    <t>Modificado de App: https://leafletjs.com/ 
WAR Java
Wildfly-10.1.0
openjdk versión 1.8.0_322
Maquinas virtual.</t>
  </si>
  <si>
    <t>PostgreSQL  9.4</t>
  </si>
  <si>
    <t>GEOVISOR</t>
  </si>
  <si>
    <t>https://geovisor.minenergía.gov.co/visor-ide-me/</t>
  </si>
  <si>
    <t>personas Naturales y Jurídicas,  dedicadas a la Infraestructura de Datos Espaciales (IDE) del Sector Minero Energético</t>
  </si>
  <si>
    <t>Herramienta personalizada por el  Ministerio e IGAC con licencia GNU GPL.</t>
  </si>
  <si>
    <t>Administrador</t>
  </si>
  <si>
    <t>Software Libre con comunidad que lo mantiene.</t>
  </si>
  <si>
    <t>Robustecer infraestructura para mejorar su rendimiento.</t>
  </si>
  <si>
    <t>Plan de mantenimiento.
Plan de mejora o requerimientos.
Robustecimiento Infraestructura.
Análisis de vulnerabilidades.
Automatizar integraciones para cargue de información Geográfica.</t>
  </si>
  <si>
    <t>SI_MME_2025_016</t>
  </si>
  <si>
    <t xml:space="preserve">GEOSERVER IDE-ME </t>
  </si>
  <si>
    <t>Es un servidor de código abierto para compartir datos geoespaciales.
Diseñado para la interoperabilidad, publica datos de cualquier fuente importante de datos espaciales utilizando estándares abiertos.</t>
  </si>
  <si>
    <t>Módulo almacenamiento mapas( IGAC, propios Y sector )
Módulo de consulta de mapas en diferentes formatos ( WMS, WFS, WCS).
Módulo de Administración y seguridad.</t>
  </si>
  <si>
    <t>Mapas formato sharefile, GDB, etc.</t>
  </si>
  <si>
    <t>Mapas WMS, WFS, WCS.</t>
  </si>
  <si>
    <t>2.7.2</t>
  </si>
  <si>
    <t>software libre (OGC)</t>
  </si>
  <si>
    <t>Grupo TIC
Javier Blanco
jablanco@minenergía.gov.co</t>
  </si>
  <si>
    <t>Base: https://geoserver.org/ 
WAR Java.
wildfly-10.1.0 
openjdk version 1.8.0_322
Maquinas virtual.</t>
  </si>
  <si>
    <t>PostgreSQL 9.4</t>
  </si>
  <si>
    <t>GEOSERVER</t>
  </si>
  <si>
    <t>https://geoserver.minenergía.gov.co/geoserver/web/</t>
  </si>
  <si>
    <t>No aplica repositorio porque no se desarrollaron modificaciones sobre la herramienta</t>
  </si>
  <si>
    <t>GNU GPL</t>
  </si>
  <si>
    <t>Plan de mantenimiento.
Plan de mejora o requerimientos.
Robustecimiento Infraestructura.
Análisis de vulnerabilidades.</t>
  </si>
  <si>
    <t>SI_MME_2025_017</t>
  </si>
  <si>
    <t xml:space="preserve">GEONETWORK IDE-ME </t>
  </si>
  <si>
    <t>Es una aplicación de catálogo para gestionar recursos referenciados espacialmente. Proporciona potentes funciones de búsqueda y edición de metadatos, así como un visor de mapas web interactivo.</t>
  </si>
  <si>
    <t>Repositorio de datos  y sus metadatos geográficos y alfanuméricos.
Módulo de Administración y seguridad.</t>
  </si>
  <si>
    <t>Datos y metadatos del sector minero energético.</t>
  </si>
  <si>
    <t>4.06</t>
  </si>
  <si>
    <t xml:space="preserve">software libre </t>
  </si>
  <si>
    <t>Base:https://geonetwork-opensource.org/ 
WAR Java.
Jetty 9.4.53
JDK 1.8.0_382
Docker</t>
  </si>
  <si>
    <t>PostgreSQL 13.3</t>
  </si>
  <si>
    <t>GEONETWORK</t>
  </si>
  <si>
    <t>http://geonetwork.minenergía.gov.co/geonetwork/srv/spa/catalog.search#/home</t>
  </si>
  <si>
    <t>SI_MME_2025_018</t>
  </si>
  <si>
    <t>Sistema integrado de vigilancia estratégica e inteligencia competitiva</t>
  </si>
  <si>
    <t>SIVEEIC</t>
  </si>
  <si>
    <t>Sistema de información para registrar los operadores de estaciones de carga de energía electica vehicular y reportar las dosimetrías de los usuarios de las estaciones.</t>
  </si>
  <si>
    <t>Proceso de Asuntos Nucleares
Proceso Energía</t>
  </si>
  <si>
    <t xml:space="preserve">Módulo de cuentas de usuario
Módulo de administración
módulo dosimetría de las personas que están expuestos a material nuclear y radioactivo.
Módulo de empresas servicios de estaciones de energía eléctrica y contactos.
Módulo de reportes de información.
Módulo de indicadores EDA-AMI????
</t>
  </si>
  <si>
    <t xml:space="preserve">Estaciones de carga ( donde se cargan los vehículos eléctricos)
Medidores AMI ( Dosimetría) ????
Usuarios Rurales ???
Dosimetría ( reporte de dosimetría por cada usuario de las estaciones)
Registro o reporte de energía compartida ???
</t>
  </si>
  <si>
    <t>Reportes dedosimetira
Reportes de estaciones de carga</t>
  </si>
  <si>
    <t>???</t>
  </si>
  <si>
    <t>MME</t>
  </si>
  <si>
    <t>Grupo TIC</t>
  </si>
  <si>
    <t>NA</t>
  </si>
  <si>
    <t>Grupo TIC
Josehp Sebastian Romero
Carlos Hernán Diaz Bochero
Paulo Cesar Gillen Rojas</t>
  </si>
  <si>
    <t>Asuntos Nucleares:
Jaider Ospina Navas
Viviana Paola Gutiérrez Rincón
Energía:
Carlos Andrés Álvarez Álvarez</t>
  </si>
  <si>
    <t>Centos 7,9</t>
  </si>
  <si>
    <t>Typescript y Javascript</t>
  </si>
  <si>
    <t>Frontend Angular 7,2
Backend Node.js con Express 4,17</t>
  </si>
  <si>
    <t>Sql Server ???</t>
  </si>
  <si>
    <t xml:space="preserve">https://siveeic.minenergía.gov.co/#/auth/login </t>
  </si>
  <si>
    <t>Funcionarios de la Entidad
Operadores de empresas de estaciones de carga de energía eléctrica vehicular</t>
  </si>
  <si>
    <t>Centro de datos MME</t>
  </si>
  <si>
    <t>????</t>
  </si>
  <si>
    <t xml:space="preserve">http://172.17.0.113/SIVEEIC/docs_siveeic </t>
  </si>
  <si>
    <t>Propietario MME</t>
  </si>
  <si>
    <t>Arquitectura con javascript.</t>
  </si>
  <si>
    <t xml:space="preserve">Existe reporte de vulnerabilidades por trabajar.
Mejorar la escalabilidad y la concurrencia.
No usa ORM para los SQL con la base de datos ( SQL injección) </t>
  </si>
  <si>
    <t>Plan de mantenimiento.
Validar documento de arquitectura, para generar un profile y tunning del aplicativos, validar la alta disponibilidad, balanceo de carga y uso de ORM.</t>
  </si>
  <si>
    <t>SI_MME_2025_019</t>
  </si>
  <si>
    <t>Repositorio Manuales</t>
  </si>
  <si>
    <t>MINA DEL CONOCIMIENTO</t>
  </si>
  <si>
    <t>Sistema que almacena los respectivos manuales, procedimientos, etc. Para la visualización de los funcionarios y contratistas.</t>
  </si>
  <si>
    <t>Servicio</t>
  </si>
  <si>
    <t>Grupo de tecnologías de la información y las comunicaciones</t>
  </si>
  <si>
    <t>Autenticación de usuarios
Gestión de estantes
Gestión de libros
Gestión de capítulos y páginas
Buscador inteligente
Control de versiones
Exportación de contenido
Panel de administración
Interfaz responsive
Trazabilidad de ediciones</t>
  </si>
  <si>
    <t>Credenciales de usuario (correo y contraseña)
Información de registro de nuevos usuarios
Datos para crear estantes (nombre, descripción)
Datos para crear libros (título, descripción)
Datos para capítulos y páginas (título, contenido)
Archivos adjuntos (imágenes, documentos)
Palabras clave para búsqueda
Parámetros de ordenamiento y filtrado
Observaciones o comentarios de edición
Configuraciones del sistema (usuarios, permisos, roles)</t>
  </si>
  <si>
    <t>Visualización de estantes, libros, capítulos y páginas
Resultados de búsqueda por palabra clave
Contenido formateado con texto, imágenes y enlaces
Reportes de cambios y versiones
Descarga de contenido en formato PDF u otros
Confirmaciones de acciones (creación, edición, eliminación)
Mensajes de error o validación
Historial de navegación y edición
Listado de usuarios y roles asignados
Registro de actividad por usuario (logs)</t>
  </si>
  <si>
    <t>phyton</t>
  </si>
  <si>
    <t>Monolito</t>
  </si>
  <si>
    <t>PostgreSQL 13.7</t>
  </si>
  <si>
    <t>https://minadelconocimiento.minenergía.gov.co/</t>
  </si>
  <si>
    <t>Líder Grupo TIC</t>
  </si>
  <si>
    <t>Al ser un desarrollo interno (In House), la entidad tiene control total sobre la estructura de la información y la custodia del "know-how" institucional sin depender de licenciamientos externos.</t>
  </si>
  <si>
    <t>Aislamiento, Funciona como un portal independiente
Si el motor de búsqueda es básico (coincidencia exacta de palabras clave), dificulta encontrar respuestas rápidas dentro de documentos extensos.</t>
  </si>
  <si>
    <t xml:space="preserve">
Implementación de Búsqueda con IA,  Integrar un motor de búsqueda semántica o un chatbot tipo RAG (Retrieval-Augmented Generation) </t>
  </si>
  <si>
    <t>SI_MME_2025_020</t>
  </si>
  <si>
    <t>AULA Virtual</t>
  </si>
  <si>
    <t>MOODLE</t>
  </si>
  <si>
    <t>https://aulavirtualune.minenergía.gov.co/</t>
  </si>
  <si>
    <t>Todos</t>
  </si>
  <si>
    <t>Configuración Moodle
Usuarios y roles del sistema
Cursos virtuales y categorías
Calificaciones dentro de cada curso 
Extensiones o plugins.
Apariencia Moodle
Servidor datos configuración correos
Informes generales de los cursos
Desarrollos personalizados</t>
  </si>
  <si>
    <t xml:space="preserve">Cursos y formatos
Usuarios
</t>
  </si>
  <si>
    <t>Informes de cursos
Certificado cursos</t>
  </si>
  <si>
    <t>Software Libre</t>
  </si>
  <si>
    <t>Moodle</t>
  </si>
  <si>
    <t>Grupo TIC
Jhon Faustino</t>
  </si>
  <si>
    <t>Grupo TIC
Daniel Casas Guerra
decasas@minenergía.gov.co</t>
  </si>
  <si>
    <t>Alma Linux 9,5</t>
  </si>
  <si>
    <t>PHP</t>
  </si>
  <si>
    <t>Monolito Proyecto PHP</t>
  </si>
  <si>
    <t>Postgres 13</t>
  </si>
  <si>
    <t>https://aulavirtual.minenergía.gov.co/</t>
  </si>
  <si>
    <t>Ciudadanía
Funcionarios</t>
  </si>
  <si>
    <t>Software libre instalado en centro de datos del ministerio</t>
  </si>
  <si>
    <t>Es software libre.
Sirve para todo el ministerio.</t>
  </si>
  <si>
    <t>No cumple con los lineamientos de gobierno en línea.</t>
  </si>
  <si>
    <t>Generar campañas de uso y apropiación de TI para que todas las áreas del Ministerio lo Usen.
Generar una sinergia con el equipo de talento humano para que existan unos cursos que sean obligatorios al ingresar. Ejemplo: NEON, Argo. 
Generar pruebas de vulnerabilidades
Agregar componentes con IA para apoyar a los creadores del cursos.
Autenticación con GOV.CO posible habilitación ( Interoperabilidad) y Autenticación con proveedores de identidad.
Generar Plan de mantenimiento.
Tableros de control en INTEGRAME de los cursos y sus seguimientos.</t>
  </si>
  <si>
    <t>SI_MME_2025_021</t>
  </si>
  <si>
    <t>Sistema de información para subsidios de energía.</t>
  </si>
  <si>
    <t>SISEG energía</t>
  </si>
  <si>
    <t>Energía</t>
  </si>
  <si>
    <t>Gestión de Operadores energía.
Administración ( Perfiles, Usuarios, Parámetros, Políticas Seguridad, Auditoria, Listas, Configuraciones UVR, TMT, Usuarios ZNI, Administración Giros).
Normograma.
Energía : Cargue de reportes de subsidios, contribuciones por archivo o extemporáneos( SIN , módulo de Zonas No Interconectadas ZNI no se usa actualmente).
Dirección Financiera( No se usa actualmente).
FOES ( No se usa actualmente)
GAS ( No se usa actualmente)
Reportes: SIN de reporte de después del cargue de la información de reporte de subsidios entregados.
Firma Reportes Operador ( No se usa actualmente).</t>
  </si>
  <si>
    <t>Operadores empresas energía Generan archivos Excel: 
Reporte de subsidios otorgados.
Reporte de contribuciones recaudadas.
Reporte de giros efectuados por superávit.
Reporte de giros recibidos por subsidios.</t>
  </si>
  <si>
    <t xml:space="preserve">
Reportes estadísticos para la conciliación de subsidios, contribuciones y giros efectuados y recibidos.</t>
  </si>
  <si>
    <t>2.8.0</t>
  </si>
  <si>
    <t xml:space="preserve">
JUAN CARLOS NIÑO LÓPEZ
jcnino@minenergía.gov.co
Despacho del Viceministro de Energía
</t>
  </si>
  <si>
    <t>Monolito, Java 8 JSP, Spring, postgres, jaspereports 6, JBoss EAP 7, Artefacto War.</t>
  </si>
  <si>
    <t>Postgre 9.4</t>
  </si>
  <si>
    <t>https://sisegdee.minenergía.gov.co/</t>
  </si>
  <si>
    <t>Operadores de Energía y áreas funcionales de la entidad</t>
  </si>
  <si>
    <t>Despacho del Viceministro de Energía</t>
  </si>
  <si>
    <t xml:space="preserve">Se posee el código fuente, está construido en Java con Spring Framework.
Esta en producción desde el 2021. </t>
  </si>
  <si>
    <t xml:space="preserve">Falta un plan detallado de mantenimiento, desarrollado en Java 8, y dependencias fuertemente asociadas a la versión de Java, es un monolito, y se comparte componentes comunes con el Componente de Hidrocarburos. Las pantallas están construidas con JSP y JavaScript.
Se está auditando por la contraloría anualmente.
</t>
  </si>
  <si>
    <t>Solo se usa el módulo de Sistema Interconectado Nacional SIN, no se está usando el módulo de ZNI. 
Los operadores de energía se registran y el ministerio valida el registro manualmente, podría hacerse contra el SUIT y trimestralmente antes de pagar los subsidios.</t>
  </si>
  <si>
    <t>Mantener</t>
  </si>
  <si>
    <t>SI_MME_2025_022</t>
  </si>
  <si>
    <t>Aplicativo de asistencias digitales</t>
  </si>
  <si>
    <t>Sistema de gestión de asistencia para reuniones virtuales o presenciales. Se toma asistencia de las personas a las reuniones del ministerio, se generan preguntas sobre los temas tratados en la reunion como informacion.</t>
  </si>
  <si>
    <t>Login
Gestiòn Reuniones
Preguntas
Reportes de asistentes</t>
  </si>
  <si>
    <t>Datos Personales
Reuniones</t>
  </si>
  <si>
    <t>Reportes de asistencias a Rcuniones</t>
  </si>
  <si>
    <t xml:space="preserve">Grupo TIC
Jhon Faustino 
jfchaparro@minenergía.gov.co
</t>
  </si>
  <si>
    <t>Ubuntu</t>
  </si>
  <si>
    <t xml:space="preserve">PHP 7 Framework Laravel
</t>
  </si>
  <si>
    <t>Proyecto Monolito</t>
  </si>
  <si>
    <t>MySQL 5,7</t>
  </si>
  <si>
    <t>APLICATIVO DE ASISTENCIAS DIGITALES</t>
  </si>
  <si>
    <t>https://asistencias.minenergía.gov.co/login</t>
  </si>
  <si>
    <t>GitLab
Nexus( imágenes Docker)</t>
  </si>
  <si>
    <t>Propia Autenticación</t>
  </si>
  <si>
    <t>Dockeriizado.</t>
  </si>
  <si>
    <t>No está conectado al directorio activo.</t>
  </si>
  <si>
    <t>Se pueden crear encuestas de satisfacción de las reuniones.
Integración con el directorio activo. 
Integración con Calendario de Teams para que cuando los usuarios acepten se cargue el registro de la aceptación o rechazo.</t>
  </si>
  <si>
    <t>SI_MME_2025_023</t>
  </si>
  <si>
    <t>FONDO DE BECAS VIEJO</t>
  </si>
  <si>
    <t>FONDO DE BECAS</t>
  </si>
  <si>
    <t>Registro, seguimiento, control y aprobación de las solicitudes para el fondo de becas estudiantiles de los funcionarios y sus familiares en primer grado</t>
  </si>
  <si>
    <t xml:space="preserve">Administración, manejo de tablas paramétricas
Aportes, consignaciones liquidaciones resúmenes de becas y consignaciones
Solicitudes: Becas, Créditos, Capacitaciones
Desembolsos, Gestión de los desembolsos.
Procesos de cierre, Radicaciones, 
Generación de reportes, 
Seguimientos
</t>
  </si>
  <si>
    <t xml:space="preserve">Hay dos tipos, becas (pregrado y bachillerato) para los hijos de los funcionarios, y créditos condonables para los funcionarios. 
Entrada de Becas, información de registro de los usuarios.
Solicitudes de Capacitaciones a congresos, a áreas.
Solicitudes de recursos.
Documentos de matrícula, </t>
  </si>
  <si>
    <t>Reportes (Detalle de las becas, Ingresos, saldos), en formato pdf, Excel.
Aprobación de las becas.</t>
  </si>
  <si>
    <t>Software como servicio</t>
  </si>
  <si>
    <t>DIGIDATA DE COLOMBIA</t>
  </si>
  <si>
    <t xml:space="preserve">Grupo TIC
Cristhian Alberto Navarrete
Mail: canavarrete@minenergía.gov.co
Tel: 220 0300 </t>
  </si>
  <si>
    <t xml:space="preserve">Grupo TIC
Gloria Esperanza Marín Caicedo
Mail: gemarin@minenergía.gov.co
Tel: 220 0300 </t>
  </si>
  <si>
    <t>Subdirección de Talento Humano
María Ligia Cortés Osorio
Mail: mlcortes@minenergía.gov.co
Tel: 220 0300 Ext: 2467</t>
  </si>
  <si>
    <t>Visual Basic - .NET</t>
  </si>
  <si>
    <t>Arquitectura Monolito (Sitio Web, Capa de acceso y Capa de desarrollo)</t>
  </si>
  <si>
    <t>SQL Server 2017</t>
  </si>
  <si>
    <t>FONDE DE BECAS</t>
  </si>
  <si>
    <t>http://suime3.minmInas.gov.co/FondoBecas/Desk.aspx?Id=~/UserControl/home.ascx</t>
  </si>
  <si>
    <t>Funcionarios de la Entidad</t>
  </si>
  <si>
    <t>Centro de datos MME 172.17.0.64</t>
  </si>
  <si>
    <t>No hay Actualizado</t>
  </si>
  <si>
    <t xml:space="preserve">Funcionarios para que puedan estudiar o los hijos, contratistas .... Se encuentra en desarrollo el nuevo sistema con las mismas funcionalidades y unas adicionales. Deprecado por falta de mantenibilidad. </t>
  </si>
  <si>
    <t>No se tiene claro la integración con Avanzame desde este aplicativo. 
Esta desactualizado a nivel de las versiones de la plataforma.
No se cuenta con el código fuente del aplicativo. Esta desplegado desde el 2005.</t>
  </si>
  <si>
    <t xml:space="preserve">No cuenta con fondo de becas
Se debe sacar del inventario para la siguiente vigencia. </t>
  </si>
  <si>
    <t>SI_MME_2025_024</t>
  </si>
  <si>
    <t>FONDO DE BECAS NUEVO</t>
  </si>
  <si>
    <t>Administraciòn
Aportes
Desembolsos
Procesos
Radicacion 
Reportes
Seguimientos</t>
  </si>
  <si>
    <t xml:space="preserve">Solicitudes de becas
Datos </t>
  </si>
  <si>
    <t>Becas Aprobadas.
Reportes.</t>
  </si>
  <si>
    <t>En desarrollo</t>
  </si>
  <si>
    <t>Propio MME</t>
  </si>
  <si>
    <t>Grupo TIC
Marta Isabel Jaime
mijaime@minenergía.gov.co
Subdirección de Talento Humano
Monica Catalina Ortega
Mail: mcortega@minenergía.gov.co
Tel: 220 0300</t>
  </si>
  <si>
    <t>C# - .Net</t>
  </si>
  <si>
    <t xml:space="preserve"> Frontend Javascript, bootstrap y HTML.
 Backend Net Core 8.
IIS </t>
  </si>
  <si>
    <t>SQLServer 2017</t>
  </si>
  <si>
    <t>http://172.17.2.251:8080/Home/index</t>
  </si>
  <si>
    <t>172.17.2.251:8080</t>
  </si>
  <si>
    <t>http://172.17.0.113/minenergía/gth/fondobecas</t>
  </si>
  <si>
    <t>Se tiene un producto mínimo viable con funcionalidades base, que está usando la base de datos del fondo de becas viejo, con versiones actualizadas de .NET
Autenticación con el directorio activo.</t>
  </si>
  <si>
    <t xml:space="preserve">Ya se está trabajando con el lenguaje .NET ya que inicialmente no se tenía una arquitectura de referencia. </t>
  </si>
  <si>
    <t>Integración con el módulo de Avánzame para las liquidaciones de las becas.
Cumplir con lineamientos de GOV.CO de usabilidad y accesibilidad.
Arquitectura de referencia para lineamientos de gestión de repositorio, CI/CD Peer Coding
Generar integración con el sistema de gestión de usuarios para que se actualicen en línea desde el contratación.
Generar arquitectura de referencia para diseño de reportes y datos tokenizados, este sistema maneja información de datos personales de los funcionarios y sus hijos.
Agregar firmas digitales o doble factor de autenticación para las aprobaciones y conexión con el gestor documental para enviar esta información a retención documental.</t>
  </si>
  <si>
    <t>Completar</t>
  </si>
  <si>
    <t>SI_MME_2025_025</t>
  </si>
  <si>
    <t>CARNET VIRTUAL</t>
  </si>
  <si>
    <t>Carnet Virtual</t>
  </si>
  <si>
    <t>El Carnet Virtual Institucional es una aplicación que permite a todos los funcionarios y contratistas del Ministerio de Minas y Energía consultar su carnet digital personalizado, directamente desde Microsoft Teams o dispositivos móviles.</t>
  </si>
  <si>
    <t>•	Autenticación integridad
•	Consulta de perfil.
•	Visualización del carnet.
•	Generación de código de barras
•	Visualización de vigencia.
•	Mensaje legal de uso.
•	Compatibilidad multiplataforma.
•	Integración con Teams</t>
  </si>
  <si>
    <t xml:space="preserve">•	Sesión del usuario autenticado
•	Perfil de usuario de Azure AD
•	Foto instituciona
•	Campo de documento o teléfono
•	Fecha de vigencia del vínculo (estática)
</t>
  </si>
  <si>
    <t>•	Carnet digital personalizado 
•	 Código de barras PDF417 
•	 Fecha de vigencia 
•	Mensaje institucional de uso 
•	 Vista adaptada para Teams y móviles</t>
  </si>
  <si>
    <t>Desarrollo</t>
  </si>
  <si>
    <t>1.1.0</t>
  </si>
  <si>
    <t>Desarrollo interno</t>
  </si>
  <si>
    <t>Html-Laravel</t>
  </si>
  <si>
    <t>HTML
Laravel
Azure AD(Office 365)
Microsoft Graph API</t>
  </si>
  <si>
    <t>Servidor web institucional o nube (Azure)</t>
  </si>
  <si>
    <t>Si</t>
  </si>
  <si>
    <t>https://carnet.minenergía.gov.co</t>
  </si>
  <si>
    <t>Interno (Funcionarios, Contratistas)</t>
  </si>
  <si>
    <t>Teams</t>
  </si>
  <si>
    <t xml:space="preserve">On-Premise	</t>
  </si>
  <si>
    <t>El carnet virtual desplegado como sitio web accesible por URL pública permite una solución de identificación institucional moderna, sin requerir autenticación en Teams ni instalación local. Su diseño es responsive y puede ser consultado desde cualquier navegador en dispositivos móviles o de escritorio. Al estar basado en tecnologías web estándar (HTML, Laravel, etc.), permite mayor personalización visual, integración con el sitio institucional y posibilidad de carga dinámica de datos. La independencia del entorno Microsoft 365 facilita su acceso para terceros autorizados o validadores externos si se requiere.</t>
  </si>
  <si>
    <t>Al estar expuesto mediante una URL pública, el sistema requiere medidas de control adicionales para evitar accesos no autorizados, especialmente si no se implementa autenticación con Azure AD o tokens de acceso. La seguridad depende del diseño del backend y del servidor donde se aloja. En ausencia de una base de datos o sistema de gestión, no permite revocar carnets, controlar vigencias individualmente ni registrar historial de uso. También se incrementan los riesgos si el sitio no implementa HTTPS, headers de seguridad o protección contra enlaces compartidos no autorizados.</t>
  </si>
  <si>
    <t xml:space="preserve">El Carnet Virtual, disponible únicamente a través de Microsoft Teams, garantiza acceso controlado y autenticado mediante cuentas institucionales. Como oportunidades de mejora se sugiere integrar gestión dinámica de vigencias, incorporar trazabilidad de accesos, y habilitar una vista administrativa para talento humano. También se recomienda mejorar la personalización visual según la identidad institucional y evaluar nuevas opciones de validación como QR con firma digital. Estas mejoras fortalecerán la solución en términos de control, escalabilidad y alineación con las políticas de seguridad y gobierno digital.
</t>
  </si>
  <si>
    <t>SI_MME_2025_026</t>
  </si>
  <si>
    <t>Encuesta de cultura</t>
  </si>
  <si>
    <t>Medición de la cultura organizacional en el Ministerio de Minas y Energía</t>
  </si>
  <si>
    <t>Gestión del talento humano</t>
  </si>
  <si>
    <t xml:space="preserve">Autenticación con LDAP MME
Gestión de usuarios
Gestión  de grupos
Gestión  de encuestas y preguntas
Gestión  de respuestas
</t>
  </si>
  <si>
    <t>Encuestas y preguntas
Usuarios
Grupos(Roles)</t>
  </si>
  <si>
    <t>Reporte de respuestas</t>
  </si>
  <si>
    <t>Grupo TIC
Jhon Faustino 
jfchaparro@minenergía.gov.co
Oscar David Riobamba
odriobamba@minenergía.gov.co</t>
  </si>
  <si>
    <t>Subdirección de Talento Humano
Luisa Fernanda Hurtado 
lfhurtado@minenergía.gov.co</t>
  </si>
  <si>
    <t>Centos 7 corre en docker.</t>
  </si>
  <si>
    <t>Python y JavaScript</t>
  </si>
  <si>
    <t>Arquitectura Monolito cada componente esta en un docker.
Frontend Javascript y CSS
Backend Python con Framework Django, servidor web NGNIX 1.29
Base de datos Postgres</t>
  </si>
  <si>
    <t>En construcción</t>
  </si>
  <si>
    <t>ENCUESTA DE CULTURA</t>
  </si>
  <si>
    <t>https://cultura.minenergía.gov.co/</t>
  </si>
  <si>
    <t>Funcionarios</t>
  </si>
  <si>
    <t>GitLab: https://gitlab.minenergía.gov.co/minenergía/gth/encuesta-cultura/encuesta-cultura</t>
  </si>
  <si>
    <t>Es una funcionalidad terminada que se puede usar para encuestas. Es para la encuestas de cultrura que se miden cada año y permitira evaluar y comparar los niveles obtenidos. 
Se encuentra en docker y nos permite su portabilidad.</t>
  </si>
  <si>
    <t>Se han identificado mejoras sobre las funcionalidades del aplicativo para su versión 2.</t>
  </si>
  <si>
    <t xml:space="preserve">Generar un backlog del producto para version 2.
Plan de mantenimiento.
No se subira a la mesa de servicios por que solo se usa una vez al año.
Ver la posibilidad de poder expandir esta aplicación para otros requerimientos en otras areas </t>
  </si>
  <si>
    <t>SI_MME_2025_027</t>
  </si>
  <si>
    <t>APLICACIÓN MOVIL LA energía DEL CAMBIO</t>
  </si>
  <si>
    <t>energía DEL CAMBIO</t>
  </si>
  <si>
    <t>Describe la informaciòn de como esta compuesta la tarifas de energía en las facturas de energía electrica.</t>
  </si>
  <si>
    <t>energía</t>
  </si>
  <si>
    <t>Comunidades Energéticas
Control de</t>
  </si>
  <si>
    <t xml:space="preserve">Tarifas 
Contenido informativo de energía </t>
  </si>
  <si>
    <t>3.4</t>
  </si>
  <si>
    <t xml:space="preserve">Grupo TIC
Jhon Faustino 
jfchaparro@minenergía.gov.co
Christian Navarrete (Desarrollador) canavarrete@minenergía.gov.co
</t>
  </si>
  <si>
    <t>No tiene</t>
  </si>
  <si>
    <t>OPEN SOURCE</t>
  </si>
  <si>
    <t>Android</t>
  </si>
  <si>
    <t>Flutter</t>
  </si>
  <si>
    <t>Aplicación Móvil sin Base de datos</t>
  </si>
  <si>
    <t>energía DE CAMBIO</t>
  </si>
  <si>
    <t>Play Store de Android "Energía del Cambio"</t>
  </si>
  <si>
    <t>Play Store de Android</t>
  </si>
  <si>
    <t>http://172.17.0.113/minenergía/gae/energía-del-cambio</t>
  </si>
  <si>
    <t>Software libre instalado la play store de Android</t>
  </si>
  <si>
    <t>Aplicación Mobile CMS</t>
  </si>
  <si>
    <t>Puesto en producción en 2023</t>
  </si>
  <si>
    <t>Solo desplegado en tienda Android.
No cuenta con responsable funcional actualmente y era una estrategia del anterior ministro.</t>
  </si>
  <si>
    <t>Es información que se publica del sector en una aplicación móvil, se podría dar de baja e implementar una nueva forma de entregar esta información a las comunidades y territorios, por ley debe ser en la sede electrónica en el apartado de información para el ciudadano.</t>
  </si>
  <si>
    <t>SI_MME_2025_028</t>
  </si>
  <si>
    <t>INFRAESTRUCTURA DE CARGA ME</t>
  </si>
  <si>
    <t>CARGA ME</t>
  </si>
  <si>
    <t>Sistema de Información en el que las operadoras reportan las estaciones de carga de vehículos eléctricos con la georeferenciación específica de los mismos.</t>
  </si>
  <si>
    <t>Autenticación
Registro prestadores de servicios de carga
Registro de administradores de los prestadores
Registro de estaciones de carga eléctrica publicas
Consulta de estaciones de carga eléctrica publicas: Para la ciudadanía.
módulo Contáctanos: Solicitudes de ciudadanía y operadores.</t>
  </si>
  <si>
    <t>Información reportada de estaciones de carga eléctrica
Prestadores de servicios de carga vehicular
Estaciones de carga eléctrica vehicular públicas</t>
  </si>
  <si>
    <t xml:space="preserve">Visores de mapas para los ciudadanos: estaciones públicas de carga eléctrica de vehículos. </t>
  </si>
  <si>
    <t>2.1.0</t>
  </si>
  <si>
    <t>Grupo TIC
Carlos Hernán Diaz Brochero
afacevedo@minenergía.gov.co</t>
  </si>
  <si>
    <t>Grupo TIC
Joseph Sebastián Romero
Carlos Hernán Diaz Bochero
Paulo Cesar Gillen Rojas</t>
  </si>
  <si>
    <t>Grupo OARE
Carlos Andrés Álvarez
caalvarez@minenergía.gov.co</t>
  </si>
  <si>
    <t>Python- Angular</t>
  </si>
  <si>
    <t>SQL Server</t>
  </si>
  <si>
    <t>\\172.17.0.150\b0\Grupo_TIC\2025\10. DESARROLLOS PROPIOS\CargaMe\Manual de Usuario</t>
  </si>
  <si>
    <t>CARGAME</t>
  </si>
  <si>
    <t>https://cargame.minenergía.gov.co/#/pages/maps/leaflet</t>
  </si>
  <si>
    <t>Operadoras del Sector Eléctrico
Ciudadanía</t>
  </si>
  <si>
    <t>Grupo OARE</t>
  </si>
  <si>
    <t>Permite el uso de la plataforma para toda la ciudadania
Tiene interoperabilidad a nivel de backend con SIVEEIC</t>
  </si>
  <si>
    <t>Campos de texto abierto como la dirección
No tiene un módulo propio de administración de usuarios y roles
Validar Caidas del SIS-INF
Experiencia de Usuario y Usabilidad</t>
  </si>
  <si>
    <t>DIvulgación de la aplicación para uso de la Ciudadania 
Evoluciones o mejoras de funcionalidad y usabilidad</t>
  </si>
  <si>
    <t>SI_MME_2025_029</t>
  </si>
  <si>
    <t>SISTEMA DE INFORMACIÓN DE COMBUSTIBLE- SICOM LÍQUIDOS</t>
  </si>
  <si>
    <t>SICOM</t>
  </si>
  <si>
    <t>Sistema de información mediante el cual se organiza, controla y sistematiza la comercialización, distribución, transporte y almacenamiento de combustibles líquidos derivados del petróleo, alcohol carburante, gas combustible vehicular y biodiesel.</t>
  </si>
  <si>
    <t>Administración.
Actualización de agentes.
Reporteador 
Guias Digitales</t>
  </si>
  <si>
    <t>Creación de casos
Solicitudes de registro y actualización de agentes (EDS, Mayoristas, Transportadores)
Reportes de movimientos</t>
  </si>
  <si>
    <t xml:space="preserve">
Certificados de Conformidad y Registro de Agentes.
Guías Únicas de Transporte de Combustibles
Reportes de Volúmenes de Comercialización</t>
  </si>
  <si>
    <t>Soy Lider</t>
  </si>
  <si>
    <t>INTERNEXA
William Alejandro Pérez
mail: wacadavid@internexa.com
Tel: 3218008548</t>
  </si>
  <si>
    <t>Grupo TIC
Rafael Hernando Tabares
Mail:rhtabares@minenergía.gov.co
Tel: 220 0300 Ext: 2408</t>
  </si>
  <si>
    <t>Grupo Dirección de Hidrocarburos
Luisa Fernanda García
mail: lfgarcia@minenergía.gov.co
Tel: 220 0300 Ext: 2584</t>
  </si>
  <si>
    <t>Pago Anual del licenciamiento de Bizagi</t>
  </si>
  <si>
    <t>Sicom transaccional Microsoft Windows Server 2008 R2 (64-bit)
Sicom BI MySql 5.3.20</t>
  </si>
  <si>
    <t>Bizagi Studio
Java</t>
  </si>
  <si>
    <t>Bizagi, BD Oracle, Dataguard
Desarrollos en Java, Faces, Spring</t>
  </si>
  <si>
    <t xml:space="preserve">Sicom transaccional ORACLE 11 G R2 
Sicom BI SQL Versión 5.5.20 (2) </t>
  </si>
  <si>
    <t xml:space="preserve">https://www.sicom.gov.co/index.php
</t>
  </si>
  <si>
    <t>Agentes de la Cadena de Combustibles.</t>
  </si>
  <si>
    <t>Intenexa Centro de Datos
PaaS</t>
  </si>
  <si>
    <t>Se tiene configurado un DR, que está separado por VLANs separados, y canales dedicados</t>
  </si>
  <si>
    <t>PaaS
Propietario MME</t>
  </si>
  <si>
    <t>Autenticación de Bizagi</t>
  </si>
  <si>
    <t>Basado en Bizagi (BPMS), lo que garantiza la trazabilidad de los flujos de trabajo de la cadena de distribución.
Alta Disponibilidad, Cuenta con una arquitectura de Disaster Recovery (DR) en centro de datos alterno (Internexa), con segmentación por VLANs y canales dedicados, mitigando riesgos de indisponibilidad del servicio.</t>
  </si>
  <si>
    <t>Obsolescencia Tecnológica, opera sobre Windows Server 2008 R2 y Oracle 11g, y el componente de BI sobre MySQL 5.5. Estas versiones están fuera de soporte extendido por los fabricantes, representando una vulnerabilidad de seguridad.
Dependencia del licenciamiento anual de Bizagi y soporte del proveedor</t>
  </si>
  <si>
    <t>Migrar el sistema operativo a Windows Server 2022 y la base de datos a Oracle 19c/21c para cerrar brechas de seguridad y garantizar soporte.
Migrar los datos a una bodega de datos moderna (Data Warehouse en Nube) conectada con herramientas para análisis predictivo</t>
  </si>
  <si>
    <t>SI_MME_2025_030</t>
  </si>
  <si>
    <t>Normatividad</t>
  </si>
  <si>
    <t>Normativame</t>
  </si>
  <si>
    <t xml:space="preserve">Se tiene el código encriptado, por lo cual se tiene nuevo proyecto donde en el año 2025 se va a realizar el levantamiento de requerimientos para implementar en el año 2026
https://normativame.minenergía.gov.co/loader.php?lServicio=Normatividad&amp;lTipo=User&amp;lFuncion=avanzado
</t>
  </si>
  <si>
    <t>Gestión Jurídica y Normativa</t>
  </si>
  <si>
    <t>Búsqueda avanzada de normas</t>
  </si>
  <si>
    <t>Archivos digitales de actos administrativos</t>
  </si>
  <si>
    <t>Normatividad vigente.</t>
  </si>
  <si>
    <t>Desconocido (Código Encriptado)</t>
  </si>
  <si>
    <t>Sin soporte (Código Encriptado)</t>
  </si>
  <si>
    <t>Propietario (Sin acceso a fuentes)</t>
  </si>
  <si>
    <t>Linux</t>
  </si>
  <si>
    <t>PHP (Inferred from URL)</t>
  </si>
  <si>
    <t>MySQL</t>
  </si>
  <si>
    <t>NORMATIVAME</t>
  </si>
  <si>
    <t>https://normativame.minenergía.gov.co/loader.php?lServicio=Normatividad&amp;lTipo=User&amp;lFuncion=avanzado</t>
  </si>
  <si>
    <t>Ciudadanía, Oficina Asesora Jurídica</t>
  </si>
  <si>
    <t>Jefe Oficina Asesora Jurídica</t>
  </si>
  <si>
    <t>Actualmente se mantiene en funcionamiento, soportando la consulta básica diaria</t>
  </si>
  <si>
    <t>La entidad no posee la soberanía tecnológica del activo. Es técnicamente imposible realizar parches de seguridad, corrección de errores o mejoras evolutivas.</t>
  </si>
  <si>
    <t>Ejecución prioritaria del proyecto de inversión 2025-2026 para el desarrollo de una nueva plataforma con código abierto propiedad de la entidad.</t>
  </si>
  <si>
    <t>SI_MME_2025_031</t>
  </si>
  <si>
    <t>VENTANILLA UNICA DE TRAMITES</t>
  </si>
  <si>
    <t>VUT</t>
  </si>
  <si>
    <t xml:space="preserve">Plataforma web que centraliza y simplifica los trámites(10) y servicios (17)del Ministerio de Minas y Energía.
Fase Inicial tramites, posteriormente servicios (40 % en su avance)
</t>
  </si>
  <si>
    <t xml:space="preserve">Energía Eléctrica
Hidrocarburos
Asuntos Nucleares
</t>
  </si>
  <si>
    <t xml:space="preserve">Formularios dinámicos
- secciones
- campos dinámicos
- listas genéricas
</t>
  </si>
  <si>
    <t xml:space="preserve">
Formularios de trámites diligenciados.</t>
  </si>
  <si>
    <t xml:space="preserve">Licencias
autorizaciones
Permisos
Registros
</t>
  </si>
  <si>
    <t>En Desarrollo</t>
  </si>
  <si>
    <t xml:space="preserve">Grupo TIC
Jhon Faustino 
Jairo Gajales
Jimmy A Castellanos
</t>
  </si>
  <si>
    <t>Grupo Tic
Jhon Faustino
Jairo Gajales
Jummy A Castellanos</t>
  </si>
  <si>
    <t>N/A (Desarrollo In House - Propiedad MME)</t>
  </si>
  <si>
    <t>Linux ubuntu</t>
  </si>
  <si>
    <t>Python con FAST API</t>
  </si>
  <si>
    <t>Microservicios</t>
  </si>
  <si>
    <t>Postgres</t>
  </si>
  <si>
    <t>N/A 
ESTA EN LA FASE DE DESARROLLO</t>
  </si>
  <si>
    <t>Ciudadanía
Empresas
Entidades Asociativas
Funcionarios</t>
  </si>
  <si>
    <t xml:space="preserve">
Propia Autenticación (Mixto Directorio Activo)
</t>
  </si>
  <si>
    <t>Dockeriizado, Diseñada nativamente sobre Microservicios (Python FastAPI) y contenedores, garantizando alta escalabilidad.</t>
  </si>
  <si>
    <t>Al estar en un 40% de avance, existe incertidumbre sobre la finalización del alcance.</t>
  </si>
  <si>
    <t>Autenticación Digital: Implementar inicio de sesión con Cédula Digital o Carpeta Ciudadana.</t>
  </si>
  <si>
    <t>SI_MME_2025_042</t>
  </si>
  <si>
    <t>ARGO</t>
  </si>
  <si>
    <t>ARGO SGDA</t>
  </si>
  <si>
    <t>Sistema de Información para Gestión Documental para Radicación de Correspondencia Interna y Externa, Trámites de documentos y archivos</t>
  </si>
  <si>
    <t xml:space="preserve">Gestión de correspondencia interna y externa(PQRSD).
Gestión de expedientes y documentos electrónicos(TRD).
Gestión de trámites y servicios.
</t>
  </si>
  <si>
    <t>Correspondencia Electrónica.
Peticiones tramites y/o servicios de los grupos de valor.
Documentos Electrónicos y digitales.</t>
  </si>
  <si>
    <t>Respuestas de correspondencia.
Respuestas de trámites y servicios.
Actos Administrativos.
Comunicaciones Oficiales.
Expedientes Electrónicos.</t>
  </si>
  <si>
    <t>Desarrollo internto - Grupo Relacionamiento y Gestión de la Información.</t>
  </si>
  <si>
    <t>SOFTWARE LIBRE</t>
  </si>
  <si>
    <t>Grupo de Servicio y Relacionamiento con el Ciudadano
Grupo TICS</t>
  </si>
  <si>
    <t xml:space="preserve">GRUPO DE RELACIONAMIENTO CON EL CIUDADANO Y GESTIÓN DE LA INFORMACIÓN
Stevens Sandoval Sandoval
Mail: ssandovals@minenergía.gov.co
Tel: 220 0300 </t>
  </si>
  <si>
    <t>Grupo de Servicio y Relacionamiento con el Ciudadano</t>
  </si>
  <si>
    <t>PHP 7.4</t>
  </si>
  <si>
    <t>Monolito PHP 8 
HTML y PHP.
Apache Tomcat 2,4
ARGO SOFTWARE LIBRE (ORFEO)</t>
  </si>
  <si>
    <t>Potsgres 14</t>
  </si>
  <si>
    <t>https://argo.minenergía.gov.co/orfeo/login.php</t>
  </si>
  <si>
    <t>Ciudadanía Interna y Externa</t>
  </si>
  <si>
    <t xml:space="preserve">Lider Desarrollo Grupo de Relacionamiento </t>
  </si>
  <si>
    <t>GitLab
OneDrive( Historias Usuario)</t>
  </si>
  <si>
    <t>Propietario modificado   sobre ARGO software libre.</t>
  </si>
  <si>
    <t>SI CUMPLE SGDEA, NO RETIENE TODA RETENCION DOCUMENTAL, EJEMPLO NEON NO ENVIA LOS DOCUMENTOS DEL CONTRATO, No paga licenciamiento y tiene control total del código para adaptar las Tablas de Retención Documental (TRD) a medida. 
su motor de base de datos está en PostgreSQL 14, una versión robusta, moderna y con soporte vigente, lo que garantiza la integridad de los metadatos documentales.</t>
  </si>
  <si>
    <t>Desconexión con sistemas misionales y administrativos (ej. NEON). Los contratos y evidencias financieras generados en NEON no viajan automáticamente a ARGO, obligando a cargas manuales.</t>
  </si>
  <si>
    <t>Desarrollar servicios web (REST/SOAP) para que sistemas como VUT, NEON y AVANZAME inyecten documentos automáticamente en ARGO.
Migrar el sistema operativo a una distribución con soporte a largo plazo (ej. AlmaLinux o Rocky Linux)
Implementar estándares de preservación digital (Modelo OAIS) y firma electrónica longeva (LTV) para asegurar que los documentos sean legibles legalmente en 10 o 20 años</t>
  </si>
  <si>
    <t>SI_MME_2025_032</t>
  </si>
  <si>
    <t>PLATAFORMA RAIS SIS-INF AUTORIDADES REGULADORAS NUCLEARES</t>
  </si>
  <si>
    <t>RAIS</t>
  </si>
  <si>
    <t>Sistema de Información para Autoridades Reguladoras (RAIS) provisto por el OIEA para la gestión del inventario nacional de fuentes de radiación, el control de autorizaciones y licencias, y el seguimiento de las inspecciones de seguridad nuclear y radiológica.</t>
  </si>
  <si>
    <t xml:space="preserve">módulo de administración ( autenticación con LDAP,  roles y permisos ( Autorización)).
módulo de procesos regulatorios(autorizaciones).
módulo de inspecciones de instalaciones nucleares y radiactivas.
módulo de inventarios de:  instalaciones nucleares y radioactivas, fuentes radioactivas por instalación, materiales nucleares, personal autorizado.
módulo de reportes.
módulo de estadísticas.
</t>
  </si>
  <si>
    <t>Datos técnicos de fuentes radiactivas
Solicitudes de uso de Materiales radioactivos y nucleares.
Inspectores nucleares</t>
  </si>
  <si>
    <t xml:space="preserve">
Inventarios de materiales radioactivos y nucleares del país.
Certificados de autorización importación de materiales radioactivos y nucleares.
Certificados de autorización de exportaciones de materiales nucleares.
Certificado de transporte de materiales radiactivos y nucleares
Licencias de uso de instalaciones nucleares.
Reportes de inspección de instalaciones nucleares del país.
autorizaciones de servicios. .....</t>
  </si>
  <si>
    <t>RAIS PLUS</t>
  </si>
  <si>
    <t>Donación de la aplicación de la IAEA, con desarrollos internos</t>
  </si>
  <si>
    <t>Organismo Internacional de Energía Atómica (OIEA / IAEA)</t>
  </si>
  <si>
    <t>IAEA 
GRUPO TIC</t>
  </si>
  <si>
    <t>Asuntos Nucleares</t>
  </si>
  <si>
    <t>USO LIBRE, PERO NO ES OPEN SOURCE, NO REQUIERE PAGOS DE LICENCIAMIENTO</t>
  </si>
  <si>
    <t>WINDOWS SERVER 2022</t>
  </si>
  <si>
    <t>C#</t>
  </si>
  <si>
    <t>React 
ASP Net. Core API C#
Monolito todo en el mismo servidor</t>
  </si>
  <si>
    <t>SQL Server 2022</t>
  </si>
  <si>
    <t>********** CONFIDENCIAL</t>
  </si>
  <si>
    <t>Líder desarrollo</t>
  </si>
  <si>
    <t>Gitlab acceso restringido</t>
  </si>
  <si>
    <t xml:space="preserve"> </t>
  </si>
  <si>
    <t>Autenticación LDAP Ministerio y Autorización propia en BD.</t>
  </si>
  <si>
    <t>Tiene ambiente de pruebas, desarrollo y producción.
No está abierto a terceros, solo al ministerio como entidad reguladora nuclear. 
Se generan planes e implementación de backups.
Se generan e implementan planes de recuperación.</t>
  </si>
  <si>
    <t>Se generan las solicitudes vía ARGO y se entregan vía ARGO.
En la página web se tiene publicado la vigencia y tipo de licencia de las empresas autorizadas.</t>
  </si>
  <si>
    <t>Se está generando un plan para conectar con VUCE de Mincit para consultar licencias de instalaciones.
Implementar en el centro de datos alterno.</t>
  </si>
  <si>
    <t>SI_MME_2025_033</t>
  </si>
  <si>
    <t xml:space="preserve">PROYECTOS ESTRATÉGICOS DE INVERSIÓN  </t>
  </si>
  <si>
    <t>PINES</t>
  </si>
  <si>
    <t>Aplicación WEB para hacer seguimiento a permisos y licencias ambientales de proyectos de inversión nacional</t>
  </si>
  <si>
    <t xml:space="preserve">
Gestión de Trámites a proyectos de Inversión</t>
  </si>
  <si>
    <t>Solicitudes de licencias
Documentos técnicos y legales</t>
  </si>
  <si>
    <t>Reportes de estado de proyectos 
Consultas públicas.</t>
  </si>
  <si>
    <t>Histórico</t>
  </si>
  <si>
    <t>GRUPO TIC</t>
  </si>
  <si>
    <t>Microsoft Windows Server 2012 R2 (64-bit)</t>
  </si>
  <si>
    <t>Apache 2.4.23
Symfony 3.4
Acelerador PHP-apcu 4.0.7</t>
  </si>
  <si>
    <t>ANH, ANM, UPME, ANLA, CARS Y BOSQUES</t>
  </si>
  <si>
    <t>Grupo Tic</t>
  </si>
  <si>
    <t xml:space="preserve">Sacar la información y llevarla a una bodega de datos </t>
  </si>
  <si>
    <t>SI_MME_2025_034</t>
  </si>
  <si>
    <t>SIMINERO</t>
  </si>
  <si>
    <t>SI.MINERO</t>
  </si>
  <si>
    <t xml:space="preserve">Sistema de información para la automatización de trámites relacionados con la industria minera. </t>
  </si>
  <si>
    <t>Minería</t>
  </si>
  <si>
    <t xml:space="preserve">Gestión de propuestas de contrato de concesión
Otorgamiento y registro de títulos mineros
</t>
  </si>
  <si>
    <t xml:space="preserve">Solicitudes de titulación
Informes de exploración y producción
Documentación legal y técnica </t>
  </si>
  <si>
    <t>Títulos mineros
Resoluciones y actos administrativos
Reportes de trámites</t>
  </si>
  <si>
    <t>Historico</t>
  </si>
  <si>
    <t>UNION TEMPORAL - INDRA</t>
  </si>
  <si>
    <t xml:space="preserve">Grupo TIC
Tel: 220 0300 </t>
  </si>
  <si>
    <t>Grupo TIC
Tel: 220 0300 Ext: 2403</t>
  </si>
  <si>
    <t>Dirección de Formalización Minera
Vladimir Chamat Villa
Mail: vchamat@minenergía.gov.co
Tel: 220 0300 Ext: 2442
Dirección de Minería Empresarial
Anllela Marsela Castillo Rey
Mail: amcastillo@minenergía.gov.co
Tel: 220 0300 Ext: 2442</t>
  </si>
  <si>
    <t>Windows Server 2008 R2 Enterprise</t>
  </si>
  <si>
    <t>Java j2sdk</t>
  </si>
  <si>
    <t xml:space="preserve">Oracle 11G </t>
  </si>
  <si>
    <t>Personas Naturales y Jurídicas dedicadas a la minería industrial y artesanal</t>
  </si>
  <si>
    <t xml:space="preserve">
Propietario MME</t>
  </si>
  <si>
    <t>SI_MME_2025_035</t>
  </si>
  <si>
    <t xml:space="preserve">SISTEMA DE GESTIÓN DE ASUNTOS AMBIENTALES Y SOCIALES </t>
  </si>
  <si>
    <t>SIGASA</t>
  </si>
  <si>
    <t>Sistema de Información para la Gestión de Conflictos Socio Ambientales: Mesas Minero Ambientales, Mesas Étnicas, Sentencias, Fichas Regionales, Proyectos de Inversión Oficina de Asuntos Ambientales y Sociales, Gestión Interinstitucional, Reportes y Auditoria.</t>
  </si>
  <si>
    <t>Socioambiental</t>
  </si>
  <si>
    <t>Gestión de Mesas de Diálogo (Minero Ambientales, Étnicas)
Registro y Seguimiento de Proyectos de Inversión Social</t>
  </si>
  <si>
    <t>Actas y compromisos de mesas de diálogo.
Información de sentencias.
Datos para fichas regionales.
Avances y documentos de proyectos de inversión.</t>
  </si>
  <si>
    <t xml:space="preserve">Reportes  de conflictos
Fichas regionales
Informes de avance de inversión social </t>
  </si>
  <si>
    <t xml:space="preserve">Oficina de Asuntos Sociales y Ambientales - OAAS
</t>
  </si>
  <si>
    <t>Apache 2.1.23
Symfony 3.3
Acelerador PHP-apcu 4.0.7</t>
  </si>
  <si>
    <t>Comunidad afectada</t>
  </si>
  <si>
    <t>Oficina de Asuntos Ambientales y Sociales</t>
  </si>
  <si>
    <t>SI_MME_2025_036</t>
  </si>
  <si>
    <t>GEOPORTAL DIRECCIÓN DE ENERGÍA ARCGIS ENTERPRISE</t>
  </si>
  <si>
    <t>GEOPORTAL</t>
  </si>
  <si>
    <t xml:space="preserve">Plataforma centralizada para la gestión, visualización, consulta y análisis de información geográfica (mapas, capas, datos espaciales) para la Dirección de Energía del MME.  
PROYECTOS DE COMUNIDADES energéticas ( POSTULADOS 18,000, PROYECTOS 1,000, RUSE REGISTRO UNICO DE COMUNIDADES energéticas............ son proyectos ya terminados, se llaman soluciones energéticas )OPERADORES DE RED, </t>
  </si>
  <si>
    <t xml:space="preserve">
Información Geoespacial 
Energía </t>
  </si>
  <si>
    <t xml:space="preserve">Visualizador de mapas 2D y 3D
Consulta de capas geográficas 
Creación de mapas web
visualización de tableros de control
</t>
  </si>
  <si>
    <t>Capas geográficas (Shapefiles, Geodatabases), 
Datos tabulares con coordenadas.</t>
  </si>
  <si>
    <t>Mapas interactivos, 
Aplicaciones web geoespaciales
Datos geográficos para descarga, Shapefile)
Reportes y análisis espaciales.
Tableros de Control.</t>
  </si>
  <si>
    <t>ArcGIS Enterprise
 V. 11.3</t>
  </si>
  <si>
    <t>Adquirido sin modificaciones</t>
  </si>
  <si>
    <t>ESRI (Environmental Systems Research Institute)</t>
  </si>
  <si>
    <t>ESRI Colombia</t>
  </si>
  <si>
    <t>Según contrato de soporte vigente</t>
  </si>
  <si>
    <t>Grupo análisis de Datos Dir. de Energía Grupo Tic</t>
  </si>
  <si>
    <t>Grupo análisis de Datos Dir. de Energía
Grupo Tic</t>
  </si>
  <si>
    <t>Comercial (ESRI)</t>
  </si>
  <si>
    <t>Windows Server 2022</t>
  </si>
  <si>
    <t>C++</t>
  </si>
  <si>
    <t>Arquitectura orientada a servicios (SOA) de 4 componentes (Portal, Server,)</t>
  </si>
  <si>
    <t>ArcGIS Data Store (PostgreSQL)</t>
  </si>
  <si>
    <t>https://arcgisenterprise.minenergía.gov.co/portal/apps/experiencebuilder/experience/?id=ec81cbb3049e4365940c759c2a642a34&amp;page=Comunidades-Energ%C3%A9ticas</t>
  </si>
  <si>
    <t xml:space="preserve">Ciudadanía  Funcionarios del MME </t>
  </si>
  <si>
    <t>Grupo Análisis de Datos dirección de Energía</t>
  </si>
  <si>
    <t xml:space="preserve">Centro datos MME(DOS MAQUINAS VIRTUALES)
</t>
  </si>
  <si>
    <t>software autoalojado (On-premise)</t>
  </si>
  <si>
    <t>No tiene autenticación</t>
  </si>
  <si>
    <t>aplicación Web</t>
  </si>
  <si>
    <t>Análisis de datos en tiempo real
Visualización de datos especializados</t>
  </si>
  <si>
    <t>Pago de  licenciamiento continuo.</t>
  </si>
  <si>
    <t>Interoperabilidad RUSE(Registro Único de Soluciones Energéticas): Automatizar el flujo de datos entre los formularios de captura (Survey123 o VUT) y el Geoportal para que, en el momento en que una comunidad se postula o pasa a ser proyecto, el mapa se actualice en tiempo real (implementación de Webhooks/APIs).
Implementación de Interoperabilidad Sectorial: Establecer servicios de intercambio de información geográfica y alfanumérica en tiempo real con las entidades adscritas del sector (UPME, IPSE, CREG). Específicamente, integrar el RUSE con el Sistema de Información Energético (SIE) del IPSE para cruzar capas de cobertura en Zonas No Interconectadas (ZNI), y con el SIMEC de la UPME para alinear la aprobación de proyectos comunitarios con la planificación de expansión nacional, garantizando la unicidad del dato y evitando duplicidad en la inversión pública.</t>
  </si>
  <si>
    <t xml:space="preserve"> SI_MME_2025_037</t>
  </si>
  <si>
    <t>DICTÁMENES DE INSPECCIÓN DE INSTALACIONES ELÉCTRICAS  -  DIIE</t>
  </si>
  <si>
    <t>DIIE</t>
  </si>
  <si>
    <t>Sistema de Información que sirve para realizar el registro, consulta y generación de reportes de los Dictámenes Eléctricos realizados por cada uno de los Organismos adscritos al Ministerio de Minas y Energía.</t>
  </si>
  <si>
    <t>Dirección de Energía Eléctrica
Wilhelm Guzman
Mail: wlguzman@minenergía.gov.co
Tel: 220 0300 Ext: 2005</t>
  </si>
  <si>
    <t xml:space="preserve">Grupo TIC
</t>
  </si>
  <si>
    <t xml:space="preserve">Dirección de Energía Eléctrica
Olga Rocío Joya
Mail: orjoya@minenergía.gov.co
Tel: 220 0300 </t>
  </si>
  <si>
    <t>.NET 2013</t>
  </si>
  <si>
    <t>SQL Server 2008</t>
  </si>
  <si>
    <t>http://servicios.minminas.gov.co/diie/</t>
  </si>
  <si>
    <t>Empresas autorizadas por la entidad y la ONAC para realizar Dictámenes Eléctricos</t>
  </si>
  <si>
    <t>SI_MME_2025_038</t>
  </si>
  <si>
    <t>CAT-ARANDA</t>
  </si>
  <si>
    <t>ARANDA</t>
  </si>
  <si>
    <t>Sistema de Mesa de Ayuda, que permite la creación y seguimiento de las solicitudes y requerimientos tecnológicos de los usuarios.</t>
  </si>
  <si>
    <t>Gestión de Incidentes y Requerimientos de TI, Soporte Técnico a Usuarios, Gestión de la Mesa de Servicios.</t>
  </si>
  <si>
    <t>Mesa de Servicios
Inventario de Activos(equipos lapto, portátiles)
Gestión de Casos (Tickets) 
Base de Conocimiento
Gestión de Niveles de Servicio (SLAs)
Módulo de Reportes e Indicadores (KPIs)</t>
  </si>
  <si>
    <t>Requerimientos
Incidentes
Ciclo de vida(creación de usuarios)</t>
  </si>
  <si>
    <t>Respuesta al usuario a través del correo institucional.
Reportes
Informes
Estadísticas</t>
  </si>
  <si>
    <t>8.0</t>
  </si>
  <si>
    <t>IT ARANDA</t>
  </si>
  <si>
    <t>Grupo TIC
Mesa de Ayuda
Mail:sistemas@minenergía.gov.co
Tel: 220 0300 Ext: 2008</t>
  </si>
  <si>
    <t>Grupo TIC
Nicolás Maldonado Rodríguez
Mail:ganore@minenergía.gov.co
Tel: 220 0300 Ext: 2408</t>
  </si>
  <si>
    <t>500 Licencias</t>
  </si>
  <si>
    <t>Asp .net</t>
  </si>
  <si>
    <t>Cliente Servidor (Arquitectura web de 3 capas)</t>
  </si>
  <si>
    <t>SQLServer 2012</t>
  </si>
  <si>
    <t>https://mesadeayuda.minenergía.gov.co/ASMSCustomer/index.html#/</t>
  </si>
  <si>
    <t>Funcionarios y Contratistas de la Entidad</t>
  </si>
  <si>
    <t>Coordinador de Mesa de Ayuda</t>
  </si>
  <si>
    <t>POR CONFIRMAR</t>
  </si>
  <si>
    <t>On-premise</t>
  </si>
  <si>
    <t>Directorio activo</t>
  </si>
  <si>
    <t>Cumple con las necesidades en cuanto creación, eliminación de usuarios y soporte de mesa de ayuda</t>
  </si>
  <si>
    <t xml:space="preserve">Pago de licenciamiento continuo por soporte </t>
  </si>
  <si>
    <t xml:space="preserve">El sistema actual (versión 8.0) es robusto, pero la evolución hacia versiones superiores (V9/V10) habilitaría módulos que transformarían la operación.
Modulos como gestión de cambio, Aranda Field Service (Gestión de Campo) fortalecen la evolución y el mejoramiento.
conectar Aranda con NEON (Activos), SARA (Personas), ARGO (Procesos) e INTÉGRAME (Datos), el MME transformará su Mesa de Ayuda en un Centro de Comando de Operaciones Digitales. </t>
  </si>
  <si>
    <t>SI_MME_2025_039</t>
  </si>
  <si>
    <t>AUTOGESTIÓN</t>
  </si>
  <si>
    <t>AUTOGEST</t>
  </si>
  <si>
    <t>Autoservicio, comprobante de nómina, certificado de ingresos y retenciones, pagos de seguridad social, certificaciones laborales, licencias no remuneradas</t>
  </si>
  <si>
    <t>Gestión de Talento Humano</t>
  </si>
  <si>
    <t>Generación Certificados laborales, Permisos y licencias, Comprobantes de Nomina, Incapacidades médicas</t>
  </si>
  <si>
    <t>Cargue de incapacidades, o solicitudes de permisos</t>
  </si>
  <si>
    <t xml:space="preserve">Certificados ingreso y retencion, laborales, Comprobantes de pago, </t>
  </si>
  <si>
    <t>12.12</t>
  </si>
  <si>
    <t>Union Soluciones</t>
  </si>
  <si>
    <t>UNION SOLUCIONES
Maria Isabel Ozuna
Tel: 6392203 - 5399497</t>
  </si>
  <si>
    <t>Subdirección de Talento Humano
Hernan Escobar Bohorquez
mail: hescobar@minenergía.gov.co
Tel: 2200300 Ext: 2460</t>
  </si>
  <si>
    <t>Subdirección de Talento Humano
Julian Felipe Aguilar
mail: jfaguilar@minenergía.gov.co
Tel: 2200300 Ext: 2460</t>
  </si>
  <si>
    <t>Win 2008 Server R2 Enterprise - X64 Edition - Service Pack 1</t>
  </si>
  <si>
    <t>Java 6</t>
  </si>
  <si>
    <t>APP empaquetada en WAR, y desplegada en Wildfly, 
La BD se encuentra en el mismo servidor</t>
  </si>
  <si>
    <t>SQLServer 2005 
SQLServer 2012</t>
  </si>
  <si>
    <t>https://sara.minenergía.gov.co:8480/PortalSara/sitio/portalMinminas/home-minminas</t>
  </si>
  <si>
    <t>Hernan</t>
  </si>
  <si>
    <t xml:space="preserve">Julian </t>
  </si>
  <si>
    <t>Centro de Datos MME</t>
  </si>
  <si>
    <t>SI - se generan backups y se copian al servidor.</t>
  </si>
  <si>
    <t>Union Soluciones, proveedor</t>
  </si>
  <si>
    <t>Software autoalojado (On-premise), con soporte del proveedor</t>
  </si>
  <si>
    <t>talento humano, nomina,  el operador presta servicios de requerimientos, optimización de la generación de certificados laborales para el usuario.</t>
  </si>
  <si>
    <t>Sistema de información de frente contra internet.</t>
  </si>
  <si>
    <t>Mejora de datos, para ofrecer certificados completos, por medio del proveedor</t>
  </si>
  <si>
    <t>SI_MME_2025_040</t>
  </si>
  <si>
    <t xml:space="preserve">SISTEMA DE ADMINISTRACIÓN DE GESTIÓN HUMANA </t>
  </si>
  <si>
    <t>SARA</t>
  </si>
  <si>
    <t>Sistema para la administración del Recurso Humano de la entidad</t>
  </si>
  <si>
    <t>módulo de Seguridad, Organigrama, Control de tiempos, Capacitación, hoja de vida servidores, reportes, seguridad y salud en el trabajo, Talento Humano</t>
  </si>
  <si>
    <t>Ingreso de nuevos funcionarios</t>
  </si>
  <si>
    <t xml:space="preserve">Reportes de planta y reportes de nómina </t>
  </si>
  <si>
    <t>Unión Soluciones</t>
  </si>
  <si>
    <t>UNION SOLUCIONES
María Isabel Ozuna
Tel: 6392203 - 5399497</t>
  </si>
  <si>
    <t>Subdirección de Talento Humano
Hernán Escobar Bohórquez
mail: hescobar@minenergía.gov.co
Tel: 2200300 Ext: 2460</t>
  </si>
  <si>
    <t>Subdirección de Talento Humano
Julián Felipe Aguilar
mail: jfaguilar@minenergía.gov.co
Tel: 2200300 Ext: 2460</t>
  </si>
  <si>
    <t>https://servicios.minenergía.gov.co/saraweb/</t>
  </si>
  <si>
    <t>Funcionarios de planta de la Entidad</t>
  </si>
  <si>
    <t>Hernán</t>
  </si>
  <si>
    <t xml:space="preserve">Julián </t>
  </si>
  <si>
    <t>Unión Soluciones, proveedor</t>
  </si>
  <si>
    <t>Cuenta con respaldo de un proveedor externo (Unión Soluciones) que conoce la lógica de negocio.</t>
  </si>
  <si>
    <t>Sistema de información de frente contra internet, acceso remoto por un puerto inseguro.</t>
  </si>
  <si>
    <t>Agregar nuevos modulos de seguridad y salud en el trabajo(Ausentismo Laboral, Matriz de Riesgos).</t>
  </si>
  <si>
    <t>SI_MME_2025_041</t>
  </si>
  <si>
    <t xml:space="preserve">SISTEMA DE GESTIÓN INTEGRADA DE BIBLIOTECAS  </t>
  </si>
  <si>
    <t>KOHA</t>
  </si>
  <si>
    <t xml:space="preserve">Sistema de información de código abierto (ILS) que automatiza y gestióna las operaciones de la Biblioteca del Ministerio, incluyendo la catalogación, circulación (préstamos), adquisiciones y el catálogo de consulta pública (OPAC).
</t>
  </si>
  <si>
    <t xml:space="preserve">Gestión Documental </t>
  </si>
  <si>
    <t>Catalogación.                                        
Circulación (préstamos, devoluciones, novaciones)                                      
Gestión de Usuarios
Adquisiciones,           
Catálogo Público en Línea (OPAC),  
Módulo de Informes.</t>
  </si>
  <si>
    <t>Registros bibliográficos de libros y publicaciones, 
Datos de usuarios de la biblioteca, Solicitudes de préstamo y adquisición.</t>
  </si>
  <si>
    <t>Fichas catalográficas 
Catálogo público para consulta web Estadísticas de uso y circulación de material.</t>
  </si>
  <si>
    <t xml:space="preserve">METABIBLIOTECA S.A.S. </t>
  </si>
  <si>
    <t>Grupo TIC
Wilhelm Guzmán
Mail: wlguzman@minenergía.gov.co
Tel: 220 0300 Ext: 2005</t>
  </si>
  <si>
    <t>Gestión de la Información y Servicio al Ciudadano
Andri Rodrigo Barajas Bar
Mail: arbarajas@minenergía.gov.co
Tel: 220 0300 Ext: 2273</t>
  </si>
  <si>
    <t>Linux Ubuntu 14.04.4 LTS</t>
  </si>
  <si>
    <t>Perl</t>
  </si>
  <si>
    <t>Arquitectura web de 3 capas
 (Cliente/Navegador, Servidor Web Apache, Base de Datos MySQL/MariaDB)</t>
  </si>
  <si>
    <t>My SQL</t>
  </si>
  <si>
    <t>https://biblioteca.minenergía.gov.co/cgi-bin/koha/opac-main.pl</t>
  </si>
  <si>
    <t>Ciudadanos y grupos de interés</t>
  </si>
  <si>
    <t>Secretaria Gerneral
Dra. Yenny Constanza Nova</t>
  </si>
  <si>
    <t>Cero costo de licenciamiento.
Comunidad de soporte global muy activa. Cumple con todos los estándares internacionales de bibliotecología. Altamente personalizable.</t>
  </si>
  <si>
    <t>Requiere personal técnico con conocimientos específicos para su soporte</t>
  </si>
  <si>
    <t>Interconexión con otras bibliotecas del estado</t>
  </si>
  <si>
    <t>SI_MME_2025_043</t>
  </si>
  <si>
    <t>INTÉGRAME</t>
  </si>
  <si>
    <t>Banco de Datos del Sector Minero Energético Colombiano</t>
  </si>
  <si>
    <t>Módulo de Interoperabilidad.
Módulo de Integración.
Módulo de analíticas.</t>
  </si>
  <si>
    <t>Fuentes de Información del sector de la entidad y externas.
Modelos analíticas.
Modelos tabulares.
Modelo dimensionales.</t>
  </si>
  <si>
    <t>Tableros de control BI y modelos analíticas.
Reportes e Informes.</t>
  </si>
  <si>
    <t xml:space="preserve">V 2023 </t>
  </si>
  <si>
    <t xml:space="preserve">Fábricas de Software </t>
  </si>
  <si>
    <t>Operaciones BEXT TECHNOLOGY</t>
  </si>
  <si>
    <t>Grupo TIC
Sec General - Grupo TIC
Francisco Ismael Maya
fimaya@minenergía.gov.co</t>
  </si>
  <si>
    <t>Servicios Desplegados en Nube Azure 
( Catalogo de Infraestructura)</t>
  </si>
  <si>
    <t xml:space="preserve">Python - PHP </t>
  </si>
  <si>
    <t xml:space="preserve">Portal Wordpress
módulos BI
Micrositio Datos
Python - C#
Servicios Azure </t>
  </si>
  <si>
    <t>Azure Analysis Services (DataMarts)
Azure Synapse Analytics (Bigdata)
Azure SQL Managed Instances</t>
  </si>
  <si>
    <t>INTEGRAME</t>
  </si>
  <si>
    <t>https://www.integrame.gov.co/</t>
  </si>
  <si>
    <t>Ciudadanía, Empresas del sector</t>
  </si>
  <si>
    <t>Nube Azure 
Región Este</t>
  </si>
  <si>
    <t>No aplica - no está matizona.</t>
  </si>
  <si>
    <t>GitLab
SharePoint</t>
  </si>
  <si>
    <t>Analítica de datos con Power BI y Python para modelos descriptivos y predictivos.</t>
  </si>
  <si>
    <t>Requiere perfiles de ingeniería de datos (Azure/Python) difíciles de retener en el sector público.</t>
  </si>
  <si>
    <t>Analítica Predictiva (IA): Evolucionar de reportes descriptivos a modelos de Machine Learning.</t>
  </si>
  <si>
    <t>SI_MME_2025_044</t>
  </si>
  <si>
    <t xml:space="preserve">REDCOME </t>
  </si>
  <si>
    <t>El Sistema de Información de la Red Conexiones está basado en una plataforma de gestión de conocimiento colaborativa en la que los usuarios pueden ver y compartir información a través de registros que pueden ser activos de información, documentos, sistemas de información, etc., así como formular y responder preguntas, votar y comentar los registros, los cuales se pueden actualizar  permanentemente.</t>
  </si>
  <si>
    <t>Portales Digitales</t>
  </si>
  <si>
    <t xml:space="preserve">Dirección de Energía Eléctrica
</t>
  </si>
  <si>
    <t>Dirección de Energía Eléctrica
Andrés Raúl Rodríguez
arrodriguez@minenergía.gov.co</t>
  </si>
  <si>
    <t>PostgreSQL</t>
  </si>
  <si>
    <t>REDCOME</t>
  </si>
  <si>
    <t>Ciudadanía</t>
  </si>
  <si>
    <t>SI_MME_2025_045</t>
  </si>
  <si>
    <t>PLAN INTEGRAL DE GESTIÓN DEL CAMBIO CLIMÁTICO / SECTOR MINERO ENERGÉTICO</t>
  </si>
  <si>
    <t>MICROSITIO PIGCCME</t>
  </si>
  <si>
    <t>Portal web informativo que presenta el Plan Integral de Gestión del Cambio Climático del Sector Minero Energético, sus ejes estratégicos, metas, avances y documentación relacionada, sirviendo como punto central de consulta para la ciudadanía y los grupos de interés</t>
  </si>
  <si>
    <t xml:space="preserve">Módulo de Mitigación
Módulo de adaptación
Módulo de Compensaciones
Visualización de ejes y líneas de acción del plan Repositorio de documentos descargables Sección de avances e indicadores.
</t>
  </si>
  <si>
    <t>Documentos oficiales del plan (PDFs)
Contenido web (textos, imágenes, videos),
Datos de indicadores de avance del plan.</t>
  </si>
  <si>
    <t>Páginas web con información pública del plan
Documentos descargables para consulta ciudadana.</t>
  </si>
  <si>
    <t>PENDIENTE ENTREGAR GRUPO ENNERGIA</t>
  </si>
  <si>
    <t>https://pigccme.minenergía.gov.co/public/web/</t>
  </si>
  <si>
    <t>Ciudadanía,
Organismos de control
Empresas del sector Funcionarios públicos</t>
  </si>
  <si>
    <t>Base e datos propia</t>
  </si>
  <si>
    <t>Funcionalidad a la medida</t>
  </si>
  <si>
    <t>Carencia de documentación técnica.</t>
  </si>
  <si>
    <t>Automatizar validación de empresas mediante integración con RUES/DIAN.</t>
  </si>
  <si>
    <t>SI_MME_2025_046</t>
  </si>
  <si>
    <t>GESTIÓN DE PROYECTOS TI</t>
  </si>
  <si>
    <t>TAIGA</t>
  </si>
  <si>
    <t>Sistema de información de código abierto para la gestión de proyectos y equipos ágiles, Facilita la planificación y  seguimiento en proyectos a través de metodologías como Scrum.</t>
  </si>
  <si>
    <t xml:space="preserve">Tableros Kanban, Gestión de Sprints (Scrum), Gestión de "User Stories" (Historias de Usuario), Registro y seguimiento de Tareas (Tasks) </t>
  </si>
  <si>
    <t xml:space="preserve">Definición de proyectos.              historias de usuario, tareas. asignación de responsables   tiempos estimados.            </t>
  </si>
  <si>
    <t>Informes de estado del proyecto.  Tableros de seguimiento en tiempo real  Backlog de producto/proyecto.</t>
  </si>
  <si>
    <t>Por confirmar por el equipo técnico del MME.</t>
  </si>
  <si>
    <t>Taiga Agile, LLC</t>
  </si>
  <si>
    <t>Grupo TIC ( Crsitan Camilo, correo institucional)   POR COMFIRMAR</t>
  </si>
  <si>
    <t>Grupo TIC
Jorge Eliecer Lozano
jelozano@minenergía.gov.co</t>
  </si>
  <si>
    <t>Backend: Python (sobre el framework Django). Frontend: JavaScript (con AngularJS).</t>
  </si>
  <si>
    <t>Cliente-Servidor. API REST</t>
  </si>
  <si>
    <t>POR VERIFICAR</t>
  </si>
  <si>
    <t>Discover projects - Taiga</t>
  </si>
  <si>
    <t>Gerentes de Proyecto, Líderes Técnicos, Desarrolladores, Analistas Funcionales, Contratistas, Directivos.</t>
  </si>
  <si>
    <t xml:space="preserve"> Grupo de Gestión de Proyectos (PMO).</t>
  </si>
  <si>
    <t>Software autoalojado (On-premise)</t>
  </si>
  <si>
    <t>Es una herramienta flexible y personalizable</t>
  </si>
  <si>
    <t>Requiere capacidades técnicas internas para su instalación, mantenimiento y soporte.</t>
  </si>
  <si>
    <t xml:space="preserve"> Optimizar su uso, integrarla y evolucionar sus funcionalidades, desplegar funcionalidad para otras áreas del MME.</t>
  </si>
  <si>
    <t>SI_MME_2025_047</t>
  </si>
  <si>
    <t>YACO IPPBX</t>
  </si>
  <si>
    <t xml:space="preserve">YACO </t>
  </si>
  <si>
    <t xml:space="preserve">Yaco :  Es una plataforma de telefonía que integra varias herramientas, tiene un perfil agente telefónico, Cuenta con 6 usuarios.
Asociado a yaco se crea la herramienta "Indy Asistente Virtual" que consta de : llamada virtual, video llamada y WhatsApp. 
</t>
  </si>
  <si>
    <t xml:space="preserve">Recepción de Llamadas
Encuestas de satisfacción
Caracterización de ciudadano.
Llamada virtual
Buzón de línea telefónica
Video llamada
Medición y reportes
Buzón de integridad y transparencia
Chatbot de WhatsApp
</t>
  </si>
  <si>
    <t>Agentes
Extensiones
Conversación inicada por WhatsApp
Banco de datos de preguntas frecuentes.</t>
  </si>
  <si>
    <t xml:space="preserve">Reporte de calificación
Reporte de productividad
Reporte de llamadas
Reporte de agentes
Reportes de medición de satisfacción de calidad del servicio
Base de datos de ciudadanos
</t>
  </si>
  <si>
    <t>V. 1.9.5</t>
  </si>
  <si>
    <t>Calltech sa</t>
  </si>
  <si>
    <t>calltech sa</t>
  </si>
  <si>
    <t>Grupo de relacionamiento con el ciudadano y Gestión de la Información</t>
  </si>
  <si>
    <t>1.100 licencias de yaco
cuarenta 40 licencias del servicio SaaS</t>
  </si>
  <si>
    <t>SERVICIO SAAS</t>
  </si>
  <si>
    <t>Propietaria del Proveedor (SaaS)</t>
  </si>
  <si>
    <t>YACO</t>
  </si>
  <si>
    <t>https://asistentevirtual.minenergía.gov.co/</t>
  </si>
  <si>
    <t xml:space="preserve">Funcionarios del MME
Ciudadanía
Contrataditas del MME
</t>
  </si>
  <si>
    <t>Nube del Proveedor (Calltech)</t>
  </si>
  <si>
    <t>Saas proveedor callteth sa</t>
  </si>
  <si>
    <t xml:space="preserve">Mejor capacidad para respuesta a la ciudadanía
Base de datos más robusta
reportes de medición de Análisis de datos en tiempo real
Encuesta de satisfacción en tiempo real.
</t>
  </si>
  <si>
    <t xml:space="preserve">Pago de licenciamiento continuo.
Depender de código fuete externo.
Gobernanza del dato
</t>
  </si>
  <si>
    <t>Integrar con otros sistemas del MME</t>
  </si>
  <si>
    <t>SI_MME_2025_048</t>
  </si>
  <si>
    <t>Indy Asistente Virtual</t>
  </si>
  <si>
    <t xml:space="preserve">En la reunión de levantamiento de información se estableció por parte de :  “Grupo de relacionamiento con el ciudadano y Gestión de la Información” que se clasifica como un herramienta Asociado a yaco  y se creó  :  "Indy Asistente Virtual" que consta de : llamada virtual, video llamada y WhatsApp.   NO SE DEBE CLASIFICAR COMO SISTEMA DE INFORMACION </t>
  </si>
  <si>
    <t xml:space="preserve">
WhatsApp
Llamada Virtual
Video llamada
Encuentra de satisfacción</t>
  </si>
  <si>
    <t>Banco de datos de preguntas frecuentes.</t>
  </si>
  <si>
    <t>Enruta llamadas hacia Yaco.</t>
  </si>
  <si>
    <t>calltechs</t>
  </si>
  <si>
    <t>INDY</t>
  </si>
  <si>
    <t>SI_MME_2025_049</t>
  </si>
  <si>
    <t>Sistema de Información de Guías Digitales – SIGDI</t>
  </si>
  <si>
    <t>SIGDI</t>
  </si>
  <si>
    <t>Sistema de Información de Guías Digitales – SIGDI, relativa a la actividad de transporte terrestre de hidrocarburos, combustibles líquidos, biocombustibles, mezclas y otros derivados del petróleo", con el objeto de recibir observaciones y comentarios.</t>
  </si>
  <si>
    <t xml:space="preserve">Recepción de comentarios
</t>
  </si>
  <si>
    <t xml:space="preserve">Observaciones ciudadana
Información del ciudadano </t>
  </si>
  <si>
    <t>resoluciones
Respuestas a observaciones.</t>
  </si>
  <si>
    <t>Desarrollo a la medida</t>
  </si>
  <si>
    <t>Nexura</t>
  </si>
  <si>
    <t xml:space="preserve">	Internexa</t>
  </si>
  <si>
    <t>SICOM ITX</t>
  </si>
  <si>
    <t>Nicolas Leiva</t>
  </si>
  <si>
    <t>XX 8.3</t>
  </si>
  <si>
    <t>Maria DB</t>
  </si>
  <si>
    <t>https://www.minenergía.gov.co/es/servicio-al-ciudadano/foros/adopci%C3%B3n-del-sistema-de-informaci%C3%B3n-de-gu%C3%ADas-digitales-sigdi/</t>
  </si>
  <si>
    <t>Administrador - Agentes de la cadena Liquidos</t>
  </si>
  <si>
    <t>Administrador SICOM</t>
  </si>
  <si>
    <t>Grupo de Transporte MME</t>
  </si>
  <si>
    <t>SRV-SIGDI-PROD servidor Linux CentOS Stream 8, Servidor web Nginx,</t>
  </si>
  <si>
    <t>SI, sigdidr.sicom.gov.co</t>
  </si>
  <si>
    <t>https://git.sicom.gov.co/desarrolladores/sigdi_back_front_end.git</t>
  </si>
  <si>
    <t>Software gubernamental de tipo SaaS</t>
  </si>
  <si>
    <t>Doble factor de autenticación, Autenticación por usuario y contraseña y por código de validación.</t>
  </si>
  <si>
    <t>Operativo rock Linux versión 8.2</t>
  </si>
  <si>
    <t>Funcionalidad completa, Usabilidad, Rendimiento, Seguridad, Escalabilidad, Compatibilidad, Confiabilidad</t>
  </si>
  <si>
    <t>Versión PHP 8.1 ya no está en soporte activo y solo recibe correcciones de seguridad hasta el 31 de diciembre de 2025.</t>
  </si>
  <si>
    <t>Actualización de la versión de PHP a 8.3</t>
  </si>
  <si>
    <t>SI_MME_2025_050</t>
  </si>
  <si>
    <t>Visor de datos de conflictos minero energéticos</t>
  </si>
  <si>
    <t>OBSERVATORIO ASUNTOS AMBIENTALES</t>
  </si>
  <si>
    <t xml:space="preserve">https://oaas_visor_conflictos.minenergía.gov.co/ </t>
  </si>
  <si>
    <t>SI_MME_2025_051</t>
  </si>
  <si>
    <t>GLPI MESA DE SERVICIO</t>
  </si>
  <si>
    <t>GLPI</t>
  </si>
  <si>
    <t>En pruebas</t>
  </si>
  <si>
    <t>SI_MME_2025_052</t>
  </si>
  <si>
    <t>INTEGRADOR (X-ROAD Y ESB)</t>
  </si>
  <si>
    <t>SI_MME_2025_053</t>
  </si>
  <si>
    <t>GAS NATURAL COMPRIMIDO VEHÍCULAR</t>
  </si>
  <si>
    <t>NO SE SABE SI ESTA EN PRODUCCIÓN O NO ( JAIRO JESUS DIAZ ROA VALIDARA SI SE USA)</t>
  </si>
  <si>
    <t>Sistema de Información que sirve para el proceso de conversión y distribución de Gas Natural Comprimido de uso vehicular</t>
  </si>
  <si>
    <t>GAS COMPRIMIDO VEHICULAR</t>
  </si>
  <si>
    <t>SI_MME_2025_054</t>
  </si>
  <si>
    <t>ERAMBA</t>
  </si>
  <si>
    <t>Fue solicitado en su momento como una herramienta de software libre y en formato docker, para atender un requerimiento por parte de Andres Camilo Molano, sin embargo, después de un análisis exhaustivo se determinó que el alcance al ser gratuito no permite mucha funcionalidad por ser una entidad tan grande y no tiene los requerimientos adecuados en la versión gratuita, por tal motivo se desiste de su uso con miras a determinar una estrategia en otro sistema de información (SIGAME) para el requerimiento. El software ERAMBA puede ser dado de baja ya que no va a estar en funcionamiento.</t>
  </si>
  <si>
    <t>SI_MME_2025_055</t>
  </si>
  <si>
    <t>OPMANAGER MONITOREO DE RED</t>
  </si>
  <si>
    <t>Monitoreo de Red</t>
  </si>
  <si>
    <t>OpManager es una plataforma de monitoreo de redes y servidores que permite supervisar, en tiempo real, el estado, el rendimiento y la disponibilidad de toda la infraestructura tecnológica de la entidad. Facilita la detección temprana de fallas y la gestión eficiente de recursos.</t>
  </si>
  <si>
    <t>Infraestructura Grupo TICS</t>
  </si>
  <si>
    <t>Grupo TIC
WILMAN ESNEY RODRIGUEZ GOMEZ
Mail:werodriguez@minenergia.gov.co
Tel: 3108566929</t>
  </si>
  <si>
    <t>SI_MME_2025_056</t>
  </si>
  <si>
    <t>APP BACKUPS</t>
  </si>
  <si>
    <t>Aplicación de Copias de Seguridad</t>
  </si>
  <si>
    <t>Arcserve Backup es una herramienta especializada para realizar respaldos lógicos y físicos de la información. Permite almacenar los backups en cintas u otros medios, garantizando la protección y recuperación de la información de los servidores de la entidad ante cualquier eventualidad o incidente.</t>
  </si>
  <si>
    <t>SI_MME_2025_057</t>
  </si>
  <si>
    <t>HYPERFLEX HIPERCONVERGENCIA CISCO</t>
  </si>
  <si>
    <t>Plataforma de Hiperconvergencia</t>
  </si>
  <si>
    <t xml:space="preserve">Cisco HyperFlex es una solución de infraestructura hiperconvergente (HCI) que integra en un solo sistema los componentes de cómputo, red y almacenamiento.
Entre sus características principales se destacan:
•	Integración de servidores Cisco con almacenamiento distribuido.
•	Administración centralizada de todos los recursos.
•	Funcionamiento como un único clúster, evitando la gestión de componentes separados.
HyperFlex constituye la solución HCI del fabricante Cisco, proporcionando alta disponibilidad, escalabilidad y simplicidad operativa.
</t>
  </si>
  <si>
    <t>SI_MME_2025_058</t>
  </si>
  <si>
    <t>VMWARE CENTER</t>
  </si>
  <si>
    <t>Plataforma de Administración de Infraestructura Virtual</t>
  </si>
  <si>
    <t xml:space="preserve">VMware vCenter es la plataforma centralizada para la administración de los servidores virtualizados que soportan los sistemas de información de la entidad. Permite gestionar:
•	Máquinas virtuales
•	Redes y almacenamiento
•	Clústeres y hosts ESXi
•	Recursos compartidos
•	Roles y permisos de usuarios
Además, facilita el monitoreo del desempeño, la generación de alarmas y la automatización de tareas operativas.
</t>
  </si>
  <si>
    <t>SI_MME_2025_059</t>
  </si>
  <si>
    <t>GSE FIRMA YA FIRMAS ELECTRONICAS</t>
  </si>
  <si>
    <t>Servicios de Firmas Electrónicas y Confianza Digital</t>
  </si>
  <si>
    <t xml:space="preserve">GSE es una empresa colombiana acreditada por la ONAC (Organismo Nacional de Acreditación de Colombia), que ofrece servicios de confianza digital tales como:
•	Certificados digitales
•	Firma electrónica y sello electrónico
•	Validación de identidad
•	Estampado de tiempo
•	Archivo central seguro
Sus servicios son válidos para la firma de contratos, convenios y documentos oficiales, garantizando cumplimiento normativo y trazabilidad.
</t>
  </si>
  <si>
    <t>d</t>
  </si>
  <si>
    <t>SI_MME_2025_060</t>
  </si>
  <si>
    <t>MANAGE ENGINE ADMANAGER PLUS GESTIÓN DE CREDENCIALES DE USUARIOS</t>
  </si>
  <si>
    <t>Gestión de Credenciales y Directorio Activo</t>
  </si>
  <si>
    <t xml:space="preserve">ADManager Plus es una plataforma para la administración centralizada del Directorio Activo, donde se gestionan las cuentas de usuario utilizadas para acceder a la red, VPN, equipos y sistemas de información. Entre sus capacidades se incluyen:
•	Generación de reportes y auditorías
•	Administración de usuarios, grupos y permisos
•	Automatización de procesos de creación y modificación de cuentas
•	Implementación de flujos de trabajo con controles de seguridad
•	Gestión masiva de objetos del Directorio Activo
</t>
  </si>
  <si>
    <t>MINA DEL CONOCIEMIENTO</t>
  </si>
  <si>
    <t>La plataforma funcionará como un espacio digital institucional unificado, donde cada dependencia del Ministerio podrá gestionar su propia documentación (manuales, informes, políticas, lineamientos, etc.), de manera autónoma y alineada con los estándares institucionales.
1. El sistema integrará:
2. Búsqueda inteligente,
3. Trazabilidad documental,
4. Control de accesos por roles
Visualización segura mediante visor interno para documentos sujetos a restricciones de autoría o confidencialidad (ej. manuales de terceros como NEON).
Se garantizará la integridad, disponibilidad y confidencialidad de la información, redistribución no autorizada de contenidos que no sean propiedad del Ministerio.</t>
  </si>
  <si>
    <t>instructivos, manueles, procesos</t>
  </si>
  <si>
    <t>Moduloes de instructivos</t>
  </si>
  <si>
    <t>Documentacion PDF</t>
  </si>
  <si>
    <t>En Produccion</t>
  </si>
  <si>
    <t>Alpine Linux 3.22</t>
  </si>
  <si>
    <t>PHP (Laravel)</t>
  </si>
  <si>
    <t>Modelo Vista Controlador</t>
  </si>
  <si>
    <t>MySQL </t>
  </si>
  <si>
    <t>Por verificar</t>
  </si>
  <si>
    <t>https://minadelconocimiento.minenergia.gov.co/</t>
  </si>
  <si>
    <t>Gerentes de Proyecto, Líderes Técnicos, Desarrolladores, Analistas Funcionales, Contratistas, Funcionarios.</t>
  </si>
  <si>
    <t>FORMUILARIO surver 123</t>
  </si>
  <si>
    <t>Convocatoria de proyectos de comunidades energéticas</t>
  </si>
  <si>
    <t>Convocatoria de proyectos de hidrogeno verde</t>
  </si>
  <si>
    <t>Convocatoria Incentivo a la Producción Convocatoria Incentivo a la Producción</t>
  </si>
  <si>
    <t xml:space="preserve">https://survey123.arcgis.com/share/e68f106bd26f4a1aa845eb05e3706070?portalUrl=https://arcgisenterprise.minenergía.gov.co/portal </t>
  </si>
  <si>
    <t>DIAGRAMA</t>
  </si>
  <si>
    <t>Naranja: Historico</t>
  </si>
  <si>
    <t>Azul: Producción SIS-INF.</t>
  </si>
  <si>
    <t>Rojo: Dar de baja.</t>
  </si>
  <si>
    <t>Verde: Portal Web</t>
  </si>
  <si>
    <t>CATÁLOGO DE SERVICIOS DE INTEGRACIONES</t>
  </si>
  <si>
    <t>METODO AUTENTICACIÓN WEB</t>
  </si>
  <si>
    <t>NEÓN</t>
  </si>
  <si>
    <t>Cuentas de cobro</t>
  </si>
  <si>
    <t>Crear expediente electronico.</t>
  </si>
  <si>
    <t>Crear</t>
  </si>
  <si>
    <t>Documentos</t>
  </si>
  <si>
    <t>Enviar documentos( VALIDAR ESTADO, POSIBLEMENTE NO ESTA FUNCIONANDO)</t>
  </si>
  <si>
    <t>Empresas de servicios</t>
  </si>
  <si>
    <t>Consulta de empresas de servicios de estaciones de carga de energia electrica.</t>
  </si>
  <si>
    <t xml:space="preserve">Creación de Activos en Inventario:
Datos del Activo: • empresa, codigoInterno, subUnidad, centroCosto, producto, empleado (cédula), caracteristica, fecha de ingreso, vidaUtil (meses), valor bruto, valor de desmantelamiento, valor neto, NIT del operador (terceroPvd), vida útil restante, depreciación mensual y acumulada, valor en libros, código del convenio y usuario . 
Documentos de Soporte (obligatorios según el caso): • Acta de Energización, Contrato, Acta de Terminación y Balance Financiero, Anexo de Inventario (Anexo 4), Otrosi AOM. Cada documento incluye tipo, descripción, nombre de archivo y contenido en base 64.
Consulta para Actualización:
Vida remanente del activo (en meses y años) para ser mostrada como referencia al operador en AvanzaME.
Envío de Novedades (Actualizaciones):
Cambio de Vida Útil: Nuevo valor de vida útil remanente . •	Deterioro de Valor: Porcentaje de afectación del valor del activo si los indicadores de deterioro superan el 50% . •	Baja Parcial: Valor del activo o sumatoria de activos dados de baja para que en NEON se aplique una revalorización (disminución) . •	Baja Total: Novedad de baja total de la categoría del activo.
</t>
  </si>
  <si>
    <t>Esta interoperabilidad facilita la gestión de activos entre las plataformas Avanza ME y NEON. Permite la creación y carga de inventarios desde Avanza ME a NEON, proceso que exige el cargue de documentos de soporte obligatorios como el Acta de Energización y el Contrato. Adicionalmente, los operadores pueden registrar actualizaciones sobre el estado, operatividad y vida útil de los activos por categorías. Estas modificaciones deben ser revisadas y aprobadas por un supervisor técnico. Una vez aprobada la revisión, se envían las novedades correspondientes (cambio de vida útil, deterioro o bajas) a NEON para mantener la información del inventario actualizada.</t>
  </si>
  <si>
    <t>http://172.17.0.82:9090</t>
  </si>
  <si>
    <t>REST</t>
  </si>
  <si>
    <t>REGISTRAR</t>
  </si>
  <si>
    <t>EVENTO</t>
  </si>
  <si>
    <t>TOKEN</t>
  </si>
  <si>
    <t>Activo / En producción</t>
  </si>
  <si>
    <t>Radicación Inteligente de Documentos:
• Documento a radicar con metadatos enriquecidos. • Número de Expediente: No. Expediente ARGO para archivar el documento automáticamente en la carpeta correcta . •	Usuario Destino: Número de identificación del usuario de apoyo a la supervisión para asignarle el radicado directamente, en lugar de un usuario genérico . • 	Dependencia Destino: Código de la dependencia correspondiente a la línea de acción en AvanzaME . •	Tipo Documental Homologado: Código del tipo de documento estandarizado con la TRD de ARGO para una clasificación automática y precisa.
Manejo de Excepciones:
Respuesta de error en caso de que el número de identificación del usuario no exista en ARGO, para que AvanzaME pueda realizar el radicado con el usuario genérico de contingencia (INTERKONT).</t>
  </si>
  <si>
    <t>La interoperabilidad entre AvanzaMe y ARGO facilita la radicación de documentos contractuales directamente desde la plataforma de gestión de proyectos al sistema de correspondencia oficial. En su fase inicial, este proceso funcionaba de manera genérica, enviando todos los radicados a un único usuario predeterminado (INTERKONT) sin una clasificación estructurada dentro de un expediente específico , lo que obligaba a un gestor a organizar y archivar manualmente cada documento. Tras su optimización, la interoperabilidad evolucionó a un sistema inteligente que ahora incluye el número de expediente de ARGO en la transacción para un archivado automático , asigna dinámicamente el radicado al usuario de apoyo a la supervisión correspondiente , y clasifica el documento con el tipo documental preciso gracias a la homologación de códigos entre ambos sistemas, transformando el proceso en una gestión documental automatizada y eficiente.</t>
  </si>
  <si>
    <t>Actualmente este servicio se encuentra en actualización ya que la estructura cambio y se espera que el ENDPOINT de producción sea el siguiente:</t>
  </si>
  <si>
    <t>SOAP</t>
  </si>
  <si>
    <t>Activo / En producción
(en proceso se encuentra una actualización de la estructura del servicio)</t>
  </si>
  <si>
    <t xml:space="preserve">Creación e Importación de Convenios:
Búsqueda: Se envía el código del convenio para la consulta inicial . •	Datos del Convenio: Código, Tipo, Modalidad de Selección, Fechas, Plazo, Valor, Objeto, Estado, Dependencia, Supervisor, Contratista (Nombre y NIT), Pólizas y Anexos (documentos).
Envío de Solicitud de Desembolso (Factura):
Datos Financieros: Fuente de Financiación, Fuentes de recursos RP (Número RP y valor a utilizar), Beneficiario (NIT) . • 	Documentos Obligatorios: Factura (FAC), Certificación de Parafiscales (CPF) e Informe de Actividades (IDA).
Envío de Solicitud de Modificación Contractual:
Datos de la Modificación: Tipo de modificación (adición, prórroga, etc.), descripción, valor de adición/reducción, valor IVA, cantidad de tiempo y tipo de unidad (días, meses, etc.) . • 	Documentos Obligatorios: Memorando y Anexos.
Envío de Solicitud de Actas:
Datos del Acta: Tipo de acta (suspensión, reinicio, cesión, cierre, terminación), descripción, cantidad de tiempo y tipo de unidad (para suspensión), NIT del nuevo contratista (para cesión) . • 	Documentos: Soporte del acta y anexos.
Consulta de Estado y Resultados:
Estado de Solicitudes: Histórico de pasos de la solicitud con fechas, estado (grabado, aprobado), usuario y notas de validación en NEON . • 	Detalle de Pagos: Lista de pagos efectuados con fecha, número, valor, estado y los documentos asociados a cada pago . • </t>
  </si>
  <si>
    <t>La interoperabilidad entre AvanzaMe y NEON establece un flujo de información bidireccional para la gestión integral de convenios. Por un lado, permite a los usuarios de AvanzaMe importar y crear nuevos convenios trayendo automáticamente los datos básicos, contratistas, anexos y pólizas desde NEON, siempre que el convenio esté formalizado en dicho sistema. Por otro lado, la interoperabilidad facilita el envío de solicitudes desde AvanzaMe hacia NEON; esto incluye solicitudes de desembolso para la generación de facturas, las cuales requieren documentos obligatorios como el informe de actividades, la factura (FAC) y el certificado de parafiscales (CPF). También se gestionan modificaciones contractuales y el registro de diversas actas (suspensión, reinicio, cierre, cesión y terminación) que se tramitan en AvanzaMe y se envían a NEON para su procesamiento. Finalmente, AvanzaMe consulta y muestra el estado histórico de estas solicitudes, reflejando las validaciones y pasos completados dentro de NEON.</t>
  </si>
  <si>
    <t>http://172.17.1.138:8083/api-neon-ws/</t>
  </si>
  <si>
    <t>CONSULTAR</t>
  </si>
  <si>
    <t>SOLAR</t>
  </si>
  <si>
    <t>Importación de Contratos:
Lista de Empresas: Nombre de la empresa . •	Datos de Contratos: N. consecutivo, Nombre del contrato, Valor total USD, Tipo de producción (Crudo o Gas) . • 	Datos de Producción Detallada: Volumen de barriles netos, volumen gravable y volumen penalizado por campo y por mes.
Radicación del Informe: 
Informe de liquidación generado en formato PDF o DOCX.
Consulta de Estado del Radicado:
• Historial del Radicado: N. Radicado Argo, Fecha del radicado, Estado (Ej: Aprobado, Cargado).</t>
  </si>
  <si>
    <t>Gestiona la liquidación de contratos de empresas como ECOPETROL S.A., cuyos datos son importados desde el sistema SOLAR. Dentro del módulo, los usuarios pueden unificar contratos que, aunque tengan nombres diferentes, corresponden a una misma obligación, consolidando así sus datos y valores. La funcionalidad principal es generar un informe de liquidación en formato PDF o DOCX a partir de los datos de los contratos</t>
  </si>
  <si>
    <t>http://172.17.1.147/orfeo/webServices/servidor.php</t>
  </si>
  <si>
    <t>no poseen ninguna integración</t>
  </si>
  <si>
    <t>La Intranet del Ministerio de Minas y Energía es el espacio digital interno para funcionarios y contratistas, diseñado para centralizar la información y optimizar la gestión diaria. Aquí podrás consultar noticias y comunicados institucionales, agenda y eventos.</t>
  </si>
  <si>
    <t>28/07/2025</t>
  </si>
  <si>
    <t>2.5.3</t>
  </si>
  <si>
    <t>El Portal Web del Ministerio de Minas y Energía de Colombia es la puerta de acceso a información, servicios y trámites del sector minero-energético. Aquí encontrarás noticias y avances de la transición energética, minería responsable e hidrocarburos; datos y estadísticas del sector; normativa, convocatorias y procesos de contratación; así como espacios de participación ciudadana y transparencia.</t>
  </si>
  <si>
    <t>2.5.21</t>
  </si>
  <si>
    <t>La Iniciativa de Transparencia de las Industrias Extractivas (EITI) es un Estándar mundial que promueve la gestión abierta y responsable de los recursos del petróleo, gas y minerales, que se refleja en el fortalecimiento de la gobernanza del sector extractivo colombiano.</t>
  </si>
  <si>
    <t>A través de esta plataforma, de manera confidencial y anónima si así se desea, funcionarios, contratistas, usuarios y ciudadanos pueden denunciar o informar posibles hechos de corrupción, conflictos de interés, cobro de trámites gratuitos, acoso laboral y sexual y todo tipo de conductas que se consideren irregulares e involucren a funcionarios y/o contratistas del Ministerio de Minas y Energía y las entidades adscritas y vinculadas del sector.</t>
  </si>
  <si>
    <t>15/05/2025</t>
  </si>
  <si>
    <t>1.5.0</t>
  </si>
  <si>
    <t>La medición de la cultura organizacional en el Ministerio de Minas y Energía es un proceso estratégico que permite evaluar cómo los colaboradores viven, perciben y practican los valores institucionales, las creencias compartidas, los comportamientos y las normas que orientan el quehacer de la Entidad. Su objetivo principal es conocer el estado actual de la cultura y comprender de qué manera influye en el clima laboral, la motivación, el compromiso y el logro de los resultados misionales., queremos identificar percepciones, actitudes y conductas de los servidores frente a aspectos como la integración de los valores institucionales en la gestión diaria, la efectividad y transparencia de la comunicación interna, los estilos de liderazgo y su capacidad para inspirar, el bienestar y la calidad de vida laboral, la disposición hacia la innovación y la adaptación al cambio, así como la cohesión y el trabajo en equipo.</t>
  </si>
  <si>
    <t>25/06/2025</t>
  </si>
  <si>
    <t>Servicio web geográfico WMS para la exposición de mapas de la Infraestructura de Datos del sector Minas y Energía - IDEME</t>
  </si>
  <si>
    <t>https://geoserver.minenergia.gov.co/geoserver/ows?service=wms&amp;version=1.3.0&amp;request=GetCapabilities</t>
  </si>
  <si>
    <t>31/08/2025</t>
  </si>
  <si>
    <r>
      <rPr>
        <sz val="10"/>
        <color rgb="FF000000"/>
        <rFont val="Arial"/>
        <family val="2"/>
        <scheme val="minor"/>
      </rPr>
      <t xml:space="preserve">
</t>
    </r>
    <r>
      <rPr>
        <sz val="10"/>
        <color rgb="FF000000"/>
        <rFont val="Arial"/>
        <family val="2"/>
        <scheme val="minor"/>
      </rPr>
      <t>CARGA ME</t>
    </r>
  </si>
  <si>
    <t>Estaciones de carga vehicular publicos para los ciudadanos</t>
  </si>
  <si>
    <t>Servicio de Consulta de estaciones  de carga para vehiculos electricos.</t>
  </si>
  <si>
    <t>Servicio para autorizar los operadores de estaciones de carga para vehiculos electricos. ( Cuando se registra en CARGAME un operador, llega un correo al adminsitrador de  SIVEEIC y se debe ingresar a SIVEEIC para  consultar los operadores y autorizarlos.)</t>
  </si>
  <si>
    <t>Servicio para Habilitar y Deshabilitar estaciones de carga para vehiculos electricos.</t>
  </si>
  <si>
    <t>ARGO/Orfeo SGDEA</t>
  </si>
  <si>
    <t>Sistemas internos/externos autorizados</t>
  </si>
  <si>
    <t>autenticar</t>
  </si>
  <si>
    <t>Valida credenciales de acceso al servicio SOAP y habilita el consumo de operaciones.</t>
  </si>
  <si>
    <t>https://argo.minenergia.gov.co/orfeo/webServices/servidor.php</t>
  </si>
  <si>
    <t>Sincrónico (Web Service)</t>
  </si>
  <si>
    <t>Evento (a demanda)</t>
  </si>
  <si>
    <t>Credenciales SOAP (usuario/clave) y control de IP/token según configuración</t>
  </si>
  <si>
    <t>Retorna status/result y/o objetos con metadatos/archivos</t>
  </si>
  <si>
    <t>crearAnexo</t>
  </si>
  <si>
    <t>Crea y asocia un anexo (archivo) a un radicado/expediente existente.</t>
  </si>
  <si>
    <t>insertarTRD</t>
  </si>
  <si>
    <t>Asigna/actualiza la clasificación TRD (serie/subserie) a un radicado o expediente.</t>
  </si>
  <si>
    <t>consultarEstadoRad</t>
  </si>
  <si>
    <t>Consulta el estado actual de un radicado en el sistema.</t>
  </si>
  <si>
    <t>crearExpediente</t>
  </si>
  <si>
    <t>Crea un expediente en SGDEA a partir de parámetros TRD (con o sin radicado).</t>
  </si>
  <si>
    <t>proximoExpediente</t>
  </si>
  <si>
    <t>Entrega el consecutivo del próximo expediente según la TRD/parametrización.</t>
  </si>
  <si>
    <t>radicarDocumento</t>
  </si>
  <si>
    <t>Registra (radica) un documento con metadatos y archivo en Base64.</t>
  </si>
  <si>
    <t>radicarBorrador</t>
  </si>
  <si>
    <t>Crea un radicado en estado borrador (reserva de número/registro preliminar).</t>
  </si>
  <si>
    <t>incluirExpediente</t>
  </si>
  <si>
    <t>Incluye un radicado dentro de un expediente existente.</t>
  </si>
  <si>
    <t>cambiarImagenRad</t>
  </si>
  <si>
    <t>Actualiza o reemplaza la imagen/archivo principal de un radicado.</t>
  </si>
  <si>
    <t>cerrarExpediente</t>
  </si>
  <si>
    <t>Cierra un expediente activo impidiendo nuevas incorporaciones.</t>
  </si>
  <si>
    <t>getInfoUsuario</t>
  </si>
  <si>
    <t>Obtiene la información básica de un usuario del sistema.</t>
  </si>
  <si>
    <t>getConsultaexpediente</t>
  </si>
  <si>
    <t>Consulta datos y trazabilidad de un expediente.</t>
  </si>
  <si>
    <t>getDocumentoexpediente</t>
  </si>
  <si>
    <t>Recupera documentos/archivos asociados a un expediente.</t>
  </si>
  <si>
    <t>getInfoDependencia</t>
  </si>
  <si>
    <t>Obtiene información de una dependencia (oficina/unidad).</t>
  </si>
  <si>
    <t>getInfoRadicado</t>
  </si>
  <si>
    <t>Retorna metadatos completos de un radicado.</t>
  </si>
  <si>
    <t>anexarNoRadExpediente</t>
  </si>
  <si>
    <t>Anexa documento a un expediente sin tener radicado asociado.</t>
  </si>
  <si>
    <t>ARGO/Orfeo SGDEA – WebServiceRadicacion</t>
  </si>
  <si>
    <t>Sistemas internos/externos autorizados (ej. módulos de MinEnergía)</t>
  </si>
  <si>
    <t>InsertDocRq</t>
  </si>
  <si>
    <t>Petición para insertar (radicar) un documento en el sistema. Contiene metadatos y archivo a registrar.</t>
  </si>
  <si>
    <t>https://argo.minenergia.gov.co/orfeo/webServiceRadicacion/servidor.php</t>
  </si>
  <si>
    <t>Sincrónico (Web Service de Radicación)</t>
  </si>
  <si>
    <t>Credenciales SOAP (usuario/clave) y/o token institucional</t>
  </si>
  <si>
    <t>Retorna status/result con confirmación de radicación</t>
  </si>
  <si>
    <t>InsertDocRs</t>
  </si>
  <si>
    <t>Respuesta al proceso de inserción de documento. Retorna confirmación y número de radicado generado.</t>
  </si>
  <si>
    <t>Dosimetria</t>
  </si>
  <si>
    <t>Requerimiento nuevo para exponer un endpoint para MINCIT</t>
  </si>
  <si>
    <t xml:space="preserve">SIVEEIC VUCE MINCIT </t>
  </si>
  <si>
    <t>Licencias nucleares otorgadas</t>
  </si>
  <si>
    <t xml:space="preserve">VUCE MINCIT </t>
  </si>
  <si>
    <t>RAES</t>
  </si>
  <si>
    <t xml:space="preserve">Servicio Geologico Colombiano </t>
  </si>
  <si>
    <t xml:space="preserve">Enviar toda la informacion de </t>
  </si>
  <si>
    <t>SOLAR de la ANH</t>
  </si>
  <si>
    <t>Consulta de municipios productores o no productores:
* Codigo DANE del municipio
* Año
* Mes</t>
  </si>
  <si>
    <t>El sistema SITH consulta al servicio web del sistema SOLAR para determinar si un municipio es productor o no productor de hidrocarburos, con base en el código DANE, el año y el mes. Esta información se utiliza para la distribución de pagos trimestrales de los municipios no productores del servicio de transporte conforme a la normativa vigente.</t>
  </si>
  <si>
    <t>https://solarvorp.anh.gov.co/WSGRegalias/Services/Api.svc/municipioProductor</t>
  </si>
  <si>
    <t>CONSULTA</t>
  </si>
  <si>
    <t>EVENTO (Generación de preliquidaciones y liquidaciones, por lo general trimestralmente)</t>
  </si>
  <si>
    <t>Basic Auth</t>
  </si>
  <si>
    <t>19/12/2024</t>
  </si>
  <si>
    <t>Intégrame</t>
  </si>
  <si>
    <t>Inventarios, despachos y pedidos de agentes mayoristas y minoristas
Plantas de abastecimiento de combustibles a nivel nacional
Productos comercializados de combustibles a nivel nacional
Inventarios y transportes del sistema de información CENIT
Ubicación de refinerías de Ecopetrol
Ubicación de refinerías de Reficar
Carga de crudo por refinerías</t>
  </si>
  <si>
    <t>Información de la fuente de datos SICOMDW. Esta fuente es una bodega de datos con la que cuenta el Ministerio sobre tecnología Microsoft SQL Server, la cual condensa la información capturada desde el Sistema de Información de Comercialización de Combustibles – SICOM</t>
  </si>
  <si>
    <t>https://172.17.0.118:1433</t>
  </si>
  <si>
    <t>Servicios de consulta</t>
  </si>
  <si>
    <t>-</t>
  </si>
  <si>
    <t>Usuario y contraseña</t>
  </si>
  <si>
    <t>GEOPORTAL DANE</t>
  </si>
  <si>
    <t>Departamentos, municipios y zonas poblado.</t>
  </si>
  <si>
    <t>Información expuesta en el geoportal</t>
  </si>
  <si>
    <t>https://geoportal.dane.gov.co/laboratorio/serviciosjson/gdivipola/servicios/tabla_centros_p.php</t>
  </si>
  <si>
    <t>ETL</t>
  </si>
  <si>
    <t>DANE</t>
  </si>
  <si>
    <t>Exportaciones del Sector Minero Energético.</t>
  </si>
  <si>
    <t>Información expuesta en el portal de datos abiertos</t>
  </si>
  <si>
    <t>https://www.dane.gov.co/files/investigaciones/comercio_exterior/exportaciones/2022/anexo-exportaciones-cafe-carbon-petroleo-ferroniquel-no-tradicionales-may22.xlsx</t>
  </si>
  <si>
    <t>Empleos en el Sector Minero Energético.</t>
  </si>
  <si>
    <t>http://www.dane.gov.co/files/investigaciones/boletines/ech/ech/anexo_empleo_mar_22.xlsx</t>
  </si>
  <si>
    <t>Inflación del Sector Energético.</t>
  </si>
  <si>
    <t>https://www.dane.gov.co/files/investigaciones/boletines/ipc/anexo_ipc_abr22.xlsx</t>
  </si>
  <si>
    <t>PIB del Sector Minero Energético.</t>
  </si>
  <si>
    <t>http://www.dane.gov.co/files/investigaciones/boletines/pib/Anexos_produccion_constantes_I_2022.xlsx</t>
  </si>
  <si>
    <t>Información de las exportaciones.</t>
  </si>
  <si>
    <t>SUI</t>
  </si>
  <si>
    <t>Operadores de servicios de energía eléctrica y gas natural 
Tarifas de energía eléctrica y gas natural 
Componentes de tarifas de energía eléctrica y gas natural
Facturación de energía eléctrica y gas natural
Información de subsidios del FOES (Fondo de Energía Social) para el sector energía eléctrica.
Información de subsidios, contribuciones y giros del FSSRI (Fondo De Solidaridad Para Subsidios y Redistribución de Ingreso) para el sector energía eléctrica.
Información comercial, técnica y operativa asociada a la aplicación de subsidios y prestación de servicios en las ZNI (Zonas no Interconectadas) para el sector energía eléctrica.
Información de opción tarifaria del SIN (Sistema Interconectado Nacional) para el sector energía eléctrica.
Información relacionada con los subsidios, contribuciones y giros del FSSRI para gas por redes en el sector de hidrocarburos.
Información relacionada con las tarifas de gas por redes para el sector de hidrocarburos.
Información relacionada con las tarifas/precios de gas por cilindros para el sector de hidrocarburos.
Información comercial, técnica y operativa asociada a la aplicación de subsidios y prestación del servicio del FSSRI para gas por cilindros del sector de hidrocarburos.</t>
  </si>
  <si>
    <t>Fuente publicada por la Superintendencia de Servicios Públicos Domiciliarios</t>
  </si>
  <si>
    <t>https://172.16.1.186:2230</t>
  </si>
  <si>
    <t>AVÁNZAME</t>
  </si>
  <si>
    <t>Obras</t>
  </si>
  <si>
    <t>Información de las obras del aplicativo AVÁNZAME del Ministerio de Minas y Energía</t>
  </si>
  <si>
    <t>http://172.17.1.86:8094/avanzaweb-ws</t>
  </si>
  <si>
    <t>API</t>
  </si>
  <si>
    <t>SIGIPSE</t>
  </si>
  <si>
    <t>Expansión de cobertura
Telemetría</t>
  </si>
  <si>
    <t>Información asociada con proyectos de expansión de cobertura y sistemas con telemetría en ZNI de la IPSE</t>
  </si>
  <si>
    <t>https://sigipse.ipse.gov.co/server/rest/services/Contexto/Contexto_ZNI/MapServer/</t>
  </si>
  <si>
    <t>UPME</t>
  </si>
  <si>
    <t>Fondos</t>
  </si>
  <si>
    <t>Datos asociados con proyectos de expansión de cobertura en infraestructura interconectada</t>
  </si>
  <si>
    <t>https://www.upme.gov.co/fondosApi/Api/fondos</t>
  </si>
  <si>
    <t>PIEC</t>
  </si>
  <si>
    <t>Datos asociados a las posibles soluciones para brindar servicio de energía a viviendas sin servicio presentados en el PIEC.</t>
  </si>
  <si>
    <t>https://geo.upme.gov.co/server/rest/services/PIEC/RESULTADOS_PIEC/MapServer</t>
  </si>
  <si>
    <t>Sitios</t>
  </si>
  <si>
    <t>Datos asociados a las viviendas con y sin servicio</t>
  </si>
  <si>
    <t>https://geo.upme.gov.co/server/rest/services/SITIOSUPME/UPME_BC_Sitios_UPME_Vistas/MapServer</t>
  </si>
  <si>
    <t>XM</t>
  </si>
  <si>
    <t xml:space="preserve">Demanda Energia del SIN
Precio de Escasez de Activación
Volumen Útil en Energía
Volumen Útil en Energía por Embalse
Aportes Energía
Aportes Energía por Rio
Capacidad Útil
Capacidad Útil por Embalse
Media Histórica de Aportes
Media Histórica de Aportes por Río
Remuneración Real Individual Diaria del Cargo por Confiabilidad– RRID
Demanda No Atendida Programada por Area
Demanda No Atendida Programada por Subarea
Demanda No Atendida No Programada por Area
Demanda No Atendida No Programada por Subarea
FAZNI
DDV Contratatada
Consumo Combustible Recursos pertenecientes al Despacho Central
Generación Real por recurso
Generación Real (Total SIN)
Demanda Comercial por Agente
Demanda Comercial (Total SIN)
Precio de Oferta del Despacho
Precio de Bolsa Nacional
Máximo Precio de Oferta Nacional
Restricciones Aliviadas (Total SIN)
Generación Ideal
Generación Ideal por Recurso
Precio Promedio Contratos Regulado
Precio Promedio Contratos No Regulado
Ventas en Contratos Energía por Agente
Ventas en Contratos Energía (Total SIN)
Compras en Contrato Energía por Agente
Compras en Contrato Energía (Total SIN)
Compras en Bolsa Nacional Energía por Agente
Compras en Bolsa Nacional Energía (Total SIN)
Consumo Combustible Aproximado para Factor de Emisión
Emisiones CO2
Emisiones CH4
Emisiones N2O
Emisiones CO2e
Factor Emision SIN
Importaciones Energía
Demanda por ORv
Perdidas de Energía
Generación de Seguridad por Recurso
Generación Fuera de Mérito por Recurso
Obligaciones de Energía Firme por Recurso
Exportaciones Energia
Generación Programada Despacho
Generación Programada Redespacho
Disponibilidad Real
Disponibilidad Comercial
Disponibilidad Declarada
Reconciliación Positiva Energía
Reconciliación Negativa Energía
Responsabilidad Comercial AGC
Desviaciones Energía
Desviaciones Moneda
Reconciliación Positiva Moneda
Reconciliación Negativa Moneda
Compras AGPE
Demanda Comercial Regulada por Agente
Demanda Comercial No regulada por Agente
Demanda Comercial Regulada (Total SIN)
Demanda Comercial No Regulada (Total SIN)
Restricciones sin alivios
Demanda Comercial No Regulada por CIIU
FAER
PRONE
MC
Listado de agentes con atributos
Listado de ríos
Listado de embalses
Listado de métricas
Listado Recursos con atributos
Listado Recursos Generacion
</t>
  </si>
  <si>
    <t>Consume los tipos de servicios disponibles en XM y de esta forma se consulta las diferentes variables o métricas que dispone</t>
  </si>
  <si>
    <t>https://servapibi.xm.com.co</t>
  </si>
  <si>
    <t>GOLD.ORG</t>
  </si>
  <si>
    <t>Precio oro</t>
  </si>
  <si>
    <t>Información del precio del oro diario</t>
  </si>
  <si>
    <t>https://www.gold.org/goldhub/data/gold-prices</t>
  </si>
  <si>
    <t>PORTALMINERO.COM</t>
  </si>
  <si>
    <t>Precio cobre
Precio níquel</t>
  </si>
  <si>
    <t>Información del precio del cobre y níquel</t>
  </si>
  <si>
    <t>https://www.portalminero.com/pages/viewpage.action</t>
  </si>
  <si>
    <t>BLOOMBERG.COM</t>
  </si>
  <si>
    <t>Precio petróleo WTI
Precio petróleo Brent</t>
  </si>
  <si>
    <t>Información de los precios de petróleo WTI y petróleo Brent</t>
  </si>
  <si>
    <t>https://www.bloomberg.com/energy</t>
  </si>
  <si>
    <t>EIA.ORG</t>
  </si>
  <si>
    <t>Precio gas natural</t>
  </si>
  <si>
    <t>Información del precio de gas natural</t>
  </si>
  <si>
    <t>https://www.eia.gov/dnav/ng/hist/rngwhhdm.htm</t>
  </si>
  <si>
    <t>SICODIS</t>
  </si>
  <si>
    <t>Gasto del plan de recursos SGR
Gasto del plan de bienal SGR
Cuenta (IAC)</t>
  </si>
  <si>
    <t>Información de los conceptos de gasto del plan de recursos SGR
Información de los conceptos de gasto del plan de bienal SGR
Información de la instrucción de abono a cuenta (IAC)</t>
  </si>
  <si>
    <t>https://sicodis.dnp.gov.co/Reportes/</t>
  </si>
  <si>
    <t>GESPROY</t>
  </si>
  <si>
    <t>Saldos y asignaciones por proyecto</t>
  </si>
  <si>
    <t>Información de saldos y asignaciones de los proyectos de inversión financiados con recursos del sistema general de regalías</t>
  </si>
  <si>
    <t>https://www.sgr.gov.co/Vigilancia/ResultadoseInformes/Balancedeaprobaciones/</t>
  </si>
  <si>
    <t>ANM</t>
  </si>
  <si>
    <t>Recursos y Reservas de minerales
Causas de las variaciones de los recursos
Causas de las variaciones de las reservas
Montos proyectados de minerales
Montos recaudados de minerales
Producción Carbón</t>
  </si>
  <si>
    <t>Información de recursos y reservas de minerales.
Información de la variación de recursos.
Información de la variación de reservas.
Información de los montos proyectados de minerales.
Información de los montos recaudados de minerales.
Información de la producción de carbón.</t>
  </si>
  <si>
    <t>https://minenergiacol.sharepoint.com/sites/Intgrame-Operaciones</t>
  </si>
  <si>
    <t>ANH</t>
  </si>
  <si>
    <t>Producción de petróleo y gas (comercializado y fiscalizado).
Montos proyectados de hidrocarburos.
Montos recaudados de hidrocarburos.
Reservas de hidrocarburos (gas y petróleo)</t>
  </si>
  <si>
    <t>Información de producción de petróleo y gas (comercializado y fiscalizado).
Información de los montos proyectados de hidrocarburos.
Información de los montos recaudados de hidrocarburos.</t>
  </si>
  <si>
    <t>Producción de hidrocarburos (gas y petróleo)</t>
  </si>
  <si>
    <t>Información de producción de hidrocarburos (gas)</t>
  </si>
  <si>
    <t>https://sschoperadoras.anh.gov.co/back</t>
  </si>
  <si>
    <t>BOLSA MERCANTIL DE COLOMBIA</t>
  </si>
  <si>
    <t>Demanda de gas natural</t>
  </si>
  <si>
    <t>Información de demanda diaria regulada de Gas Natural</t>
  </si>
  <si>
    <t>https://www.bmcbec.com.co/bi-gas/demanda</t>
  </si>
  <si>
    <t>BANREP</t>
  </si>
  <si>
    <t>Inversión Extranjera Directa en Colombia</t>
  </si>
  <si>
    <t>Información de flujos de inversión extranjera directa en Colombia según la actividad económica</t>
  </si>
  <si>
    <t>https://totoro.banrep.gov.co/analytics/</t>
  </si>
  <si>
    <t>MINISTERIO DE MINAS Y ENERGÍA</t>
  </si>
  <si>
    <t>Cobertura y subsidios de Gas Natural</t>
  </si>
  <si>
    <t>Información de cantidad de usuarios y valor de los subsidios de Gas Natural otorgados en el país</t>
  </si>
  <si>
    <t>https://minenergiacol.sharepoint.com/sites/Informesemanalsectormineroenergtico/Shared%20Documents/</t>
  </si>
  <si>
    <t>Consumo por Localidad y Hora de las ZNI</t>
  </si>
  <si>
    <t>Reporte de los factores de consumo por localidad y hora</t>
  </si>
  <si>
    <t>Subsidios FOES</t>
  </si>
  <si>
    <t>Información de cantidad de usuarios y valor de los subsidios FOES (Fondo de Energía Social) otorgados en el país</t>
  </si>
  <si>
    <t>Subsidios FSSRI y ZNI</t>
  </si>
  <si>
    <t>Información de cantidad de usuarios y valor de los subsidios ZNI (Zona No Interconectada) y FSSRI (Fondo de Solidaridad para Subsidios y Redistribución de Ingresos) otorgados en el país.</t>
  </si>
  <si>
    <t>Participación de agentes XM en regiones</t>
  </si>
  <si>
    <t>Información de las relaciones de los agentes de energía reportados por XM, con las regiones del territorio colombiano</t>
  </si>
  <si>
    <t>Regalías: Recaudo</t>
  </si>
  <si>
    <t>Información de regalías, recaudo de cada bienio</t>
  </si>
  <si>
    <t>dlfuentesexternas/ASMD-CU19-I/</t>
  </si>
  <si>
    <t>Proyectos de Energía Renovable No Convencional</t>
  </si>
  <si>
    <t>Información de proyectos de Energía Renovable No Convencional</t>
  </si>
  <si>
    <t>dlfuentesexternas/ASMD-CU22-I/</t>
  </si>
  <si>
    <t>Proyectos Estratégicos y Proyectos Mineros para Diversificación</t>
  </si>
  <si>
    <t>Información de proyectos Estratégicos y Proyectos Mineros para Diversificación</t>
  </si>
  <si>
    <t>dlfuentesexternas/ASMD-CU23-I/</t>
  </si>
  <si>
    <t>Asignaciones para fomento de la producción</t>
  </si>
  <si>
    <t>Información anual de las asignaciones para fomento de la producción, desde el repositorio de datos del Grupo de Regalías</t>
  </si>
  <si>
    <t>dlfuentesexternas/AS05-CU07-I/</t>
  </si>
  <si>
    <t>Distribución de FOES/FSSRI desde el MME para el sector energía eléctrica</t>
  </si>
  <si>
    <t>Información de distribución de FOES (Fondo de Energía Social) y FSSRI (Fondo De Solidaridad Para Subsidios y Redistribución de Ingreso) para el sector de energía eléctrica.</t>
  </si>
  <si>
    <t>https://172.17.0.150</t>
  </si>
  <si>
    <t>Aplicación de subsidios y prestación del servicio en las ZNI del FSSRI para el sector energía eléctrica</t>
  </si>
  <si>
    <t>Información comercial, técnica y operativa asociada a la aplicación de subsidios y prestación del servicio en las ZNI (Zonas no Interconectadas) pertenecientes al FSSRI (Fondo de Solidaridad para Subsidios y Redistribución de Ingreso) para el sector de energía eléctrica.</t>
  </si>
  <si>
    <t>Combustibles despachados y utilizados en la prestación del servicio de energía Eléctrica, por Empresa Prestadora y localidad de las ZNI</t>
  </si>
  <si>
    <t>Información de combustibles despachados y utilizados en la prestación del servicio, por Empresa Prestadora y localidad de las ZNI (Zonas no Interconectadas) para el sector energía eléctrica.</t>
  </si>
  <si>
    <t>Cobertura de GN (Gas Natural) y GLP (Gas Licuado de Petróleo) para el sector de hidrocarburos</t>
  </si>
  <si>
    <t>Información de correspondiente a la cobertura de GN (Gas Natural) y GLP (Gas Licuado de Petróleo) de gas por redes para el sector de hidrocarburos.</t>
  </si>
  <si>
    <t>Anexos de resoluciones de empresas – estado de cuenta de las ZNI para el sector energía eléctrica</t>
  </si>
  <si>
    <t>Información de los anexos de resoluciones de empresas – estado de cuenta de las ZNI (Zonas no Interconectadas) para el sector de energía eléctrica.</t>
  </si>
  <si>
    <t>Anexos de resoluciones de empresas – distribución de las ZNI para el sector energía eléctrica</t>
  </si>
  <si>
    <t>Información de los anexos de resoluciones de empresas – distribución de las ZNI (Zonas no Interconectadas) para el sector de energía eléctrica</t>
  </si>
  <si>
    <t>Emisiones de GEI</t>
  </si>
  <si>
    <t>Información de las emisiones de GEI, precursores, Contaminantes climáticos de vida corta del sector</t>
  </si>
  <si>
    <t>dlfuentesexternas/AS09-CU01-I/</t>
  </si>
  <si>
    <t>Reducciones de emisiones de GEI</t>
  </si>
  <si>
    <t>Información de las reducciones de emisiones de GEI anuales del sector minero energético</t>
  </si>
  <si>
    <t>dlfuentesexternas/AS09-CU02-I/</t>
  </si>
  <si>
    <t>Intensidad de las emisiones de los subsectores petróleo y gas, minería de carbón y generación de energía eléctrica SIN</t>
  </si>
  <si>
    <t>Información de la intensidad de las emisiones de los subsectores petróleo y gas, minería de carbón y generación de energía eléctrica SIN – Sistema Interconectado Nacional</t>
  </si>
  <si>
    <t>dlfuentesexternas/AS09-CU03-I/</t>
  </si>
  <si>
    <t>Avances de las actividades planteadas en el PIGCCme</t>
  </si>
  <si>
    <t>Información de los avances de las actividades planteadas en el PIGCCme</t>
  </si>
  <si>
    <t>dlfuentesexternas/AS09-CU04-I/</t>
  </si>
  <si>
    <t>Variables PIGCCme</t>
  </si>
  <si>
    <t>Información de indicadores relacionados con actividades PIGCCme</t>
  </si>
  <si>
    <t>dlfuentesexternas/AS09-CU05-I/</t>
  </si>
  <si>
    <t>Información de los subsidios, contribuciones y giros del FSSRI para Energía Eléctrica y Gas</t>
  </si>
  <si>
    <t>Información SISEG (Sistema de Información de Subsidios para Energía y Gas), para los subsidios, contribuciones y giros del FSSRI (Fondo de Solidaridad para Subsidios y Redistribución de Ingreso) en el SIN (Sistema Interconectado Nacional) para el sector de energía eléctrica y gas por redes para el sector de hidrocarburos.</t>
  </si>
  <si>
    <t>https://172.17.1.96:5432</t>
  </si>
  <si>
    <t>WEBGLP</t>
  </si>
  <si>
    <t>Subsidios y prestación del servicio del FSSRI para gas por cilindros</t>
  </si>
  <si>
    <t>Información del aplicativo WEB GLP (Programa de subsidios de GLP en cilindros), comercial, técnica y operativa asociada a la aplicación de subsidios y prestación del servicio del FSSRI (Fondo de Solidaridad para Subsidios y Redistribución de Ingresos) de gas por cilindros para el sector de hidrocarburos</t>
  </si>
  <si>
    <t>https://172.17.0.34:5432</t>
  </si>
  <si>
    <t>Ejecución presupuestal</t>
  </si>
  <si>
    <t>Información NEON (Sistema de Gestión de Recursos Físicos y Contratación) de ejecución presupuestal del Minenergía basado en los giros tesorales realizados sobre las resoluciones de pago de dirección la de energía y la dirección de hidrocarburos.</t>
  </si>
  <si>
    <t>https://172.17.0.118::1433</t>
  </si>
  <si>
    <t>(SIGAME) PROCESO DE PLANEACIÓN ESTRATÉGICA - SIGAME</t>
  </si>
  <si>
    <t>No manejan integración con ningún Sistema, solo conexión con el Active Directory del MME</t>
  </si>
  <si>
    <t>(TAIGA) GESTIÓN DE PROYECTOS TI</t>
  </si>
  <si>
    <t>(FONDO DE BECAS) FONDO DE BECAS VIEJO</t>
  </si>
  <si>
    <t>(REPORTES) EITI COLOMBIA</t>
  </si>
  <si>
    <t>COBRO COACTIVO</t>
  </si>
  <si>
    <t>(SA) SISTEMA DE SEGUIMIENTO DE ASISTENCIAS</t>
  </si>
  <si>
    <t>No manejan integración con ningún Sistema</t>
  </si>
  <si>
    <t>(STH)Gestiòn del Conocimiento</t>
  </si>
  <si>
    <t>(VUT) VENTANILLA ÚNICA DE TRÁMITES</t>
  </si>
  <si>
    <t>Va a manejar integraciones con Argo, Certicamara y Registraduria, esta en desarrollo en este momento</t>
  </si>
  <si>
    <t>(ENERGIA DEL CAMBIO) APLICACIÓN MOVIL LA ENERGIA DEL CAMBIO.</t>
  </si>
  <si>
    <t>No maneja interoperabilidad con ningún Sistema interno ni externo solo direcciona en el manejo de estadísticas y tableros a INTEGRAME</t>
  </si>
  <si>
    <t>(CV) CARNET VIRTUAL</t>
  </si>
  <si>
    <t>CATÁLOGO DE BASES DE DATOS ( FUENTES DE INFORMACIÓN )</t>
  </si>
  <si>
    <t>NOMBRE BASE DATOS</t>
  </si>
  <si>
    <t>SIS-INF</t>
  </si>
  <si>
    <t>FECHA CREACIÓN</t>
  </si>
  <si>
    <t>NUMERO DE TABLAS</t>
  </si>
  <si>
    <t>TAMAÑO APROXIMADO / MB</t>
  </si>
  <si>
    <t>TIENE DATOS PERSONALES</t>
  </si>
  <si>
    <t>URL EVIDENCIA DE REGISTRO RNBD</t>
  </si>
  <si>
    <t>OBSERVACIONES</t>
  </si>
  <si>
    <t>Azure SQL</t>
  </si>
  <si>
    <t>Azure Intégrame (Minenergía)</t>
  </si>
  <si>
    <t>SQL managed instances</t>
  </si>
  <si>
    <t>VirtualCluster0d1abd00-ce54-4306-bd4c-29428976c7e6</t>
  </si>
  <si>
    <t>misqlintegrame.a8afb6c1eb95.database.windows.net</t>
  </si>
  <si>
    <t>Staging</t>
  </si>
  <si>
    <t>Microsoft Azure</t>
  </si>
  <si>
    <t>Almacena temporalemente datos de los productores de información desde donde se consume datos para la Infraestructura de Datos Sectoriales Intégrame</t>
  </si>
  <si>
    <t xml:space="preserve">12.0.2000.8  </t>
  </si>
  <si>
    <t>Producción</t>
  </si>
  <si>
    <t>https://web.purview.azure.com/</t>
  </si>
  <si>
    <t>486632.00 MB</t>
  </si>
  <si>
    <t>Operaciones</t>
  </si>
  <si>
    <t>Almacena datos de registro de uso de recursos desplegados en la nube de Azure dentro de la Infraestructura de Datos Sectoriales Intégrame</t>
  </si>
  <si>
    <t>12.0.2000.8</t>
  </si>
  <si>
    <t>312.00 MB</t>
  </si>
  <si>
    <t>Microdatos-AzureSqlDb</t>
  </si>
  <si>
    <t>Almacena los datos de gestión del sitio así como las consultas SQL que se ejecutan al crear un conjunto de datos en el sitio de microdatos: datos.integrame.gov.co</t>
  </si>
  <si>
    <t>40.00 MB</t>
  </si>
  <si>
    <t>MDS</t>
  </si>
  <si>
    <t>Almacena los datos para gestión de los datos maestros de la Infraestructura de Datos Sectoriales Intégrame según los diseños establecidos en los documentos de arquitectura y casos de uso.</t>
  </si>
  <si>
    <t>18488.00 MB</t>
  </si>
  <si>
    <t>VirtualCluster5069fc56-1d24-4eb7-9540-2fda32701729</t>
  </si>
  <si>
    <t>uatmisqlintegrame.950cae19e57e.database.windows.net</t>
  </si>
  <si>
    <t>Pruebas</t>
  </si>
  <si>
    <t>87448.00 MB</t>
  </si>
  <si>
    <t>216.00 MB</t>
  </si>
  <si>
    <t>104.00 MB</t>
  </si>
  <si>
    <t>10680.00 MB</t>
  </si>
  <si>
    <t>MDS_F5</t>
  </si>
  <si>
    <t>5464.00 MB</t>
  </si>
  <si>
    <t>Azure Synapse</t>
  </si>
  <si>
    <t>Synapse workspace</t>
  </si>
  <si>
    <t>sadhwintegrame.sql.azuresynapse.net</t>
  </si>
  <si>
    <t>MMEDW</t>
  </si>
  <si>
    <t>Contiene el modelo dimensional de datos de la Infraestructura de Datos Sectoriales Intégrame</t>
  </si>
  <si>
    <t>131072.00 MB</t>
  </si>
  <si>
    <t>uatsadhwintegrame.sql.azuresynapse.net</t>
  </si>
  <si>
    <t>sqlmmedw</t>
  </si>
  <si>
    <t>91.93 MB</t>
  </si>
  <si>
    <t>SQL Server Analysis Services Tabular</t>
  </si>
  <si>
    <t>Analysis Services</t>
  </si>
  <si>
    <t>asazure://eastus.asazure.windows.net/asprdintegrame</t>
  </si>
  <si>
    <t>AS02-AA</t>
  </si>
  <si>
    <t>Modelo tabular con datos del caso de uso de analítica avanzada para identificar cuáles son las anomalías del proceso de abastecimiento y/o consumo de combustible.</t>
  </si>
  <si>
    <t>17.0.37.20</t>
  </si>
  <si>
    <t>138.83 MB</t>
  </si>
  <si>
    <t>AS03</t>
  </si>
  <si>
    <t>Madelo tabular con datos de la ambición sectorial AS03 "Optimizar la trazabilidad de precios / tarifas de combustible y energía"</t>
  </si>
  <si>
    <t>128.51 MB</t>
  </si>
  <si>
    <t>AS04</t>
  </si>
  <si>
    <t>Modelo tabular con datos de la ambición sectorial AS04 "Optimizar la cadena de valor de subsidios a la demanda de energía eléctrica y gas por redes"</t>
  </si>
  <si>
    <t>6215.44 MB</t>
  </si>
  <si>
    <t>AS05</t>
  </si>
  <si>
    <t>Modelo tabular con datos de la ambición sectorial AS05 "Seguimiento a estimación, recaudo, destino e impacto de regalías – asignación directa"</t>
  </si>
  <si>
    <t>203.48 MB</t>
  </si>
  <si>
    <t>AS07</t>
  </si>
  <si>
    <t>Modelo tabular con datos de la ambición sectorial AS07 "Control de producción, reservas y autosuficiencia. Fortalecimiento balance energético"</t>
  </si>
  <si>
    <t>179.74 MB</t>
  </si>
  <si>
    <t>AS09</t>
  </si>
  <si>
    <t>Modelo tabular con datos de la ambición sectorial AS09 "Reducir emisiones de CO2 de Colombia atribuibles al sector minero-energético"</t>
  </si>
  <si>
    <t>19.98 MB</t>
  </si>
  <si>
    <t>ASMD_F3</t>
  </si>
  <si>
    <t>Modelo tabular con datos de la ambición sectorial ASMD "Reporte Semanal de Mina de Datos"</t>
  </si>
  <si>
    <t>8084.46 MB</t>
  </si>
  <si>
    <t>ASEL_F3</t>
  </si>
  <si>
    <t>Modelo tabular con datos de la ambición sectorial ASEL "Estrategia de Legalidad"</t>
  </si>
  <si>
    <t>412.01 MB</t>
  </si>
  <si>
    <t>MinEnergiaLearning</t>
  </si>
  <si>
    <t>Modelo tabular con datos de referencia para utilizar durante el curso sobre Intégrame publicado en https://aulavirtual.minenergia.gov.co/</t>
  </si>
  <si>
    <t>24.33 MB</t>
  </si>
  <si>
    <t>Modelo tabular con datos de la ambición sectorial AS02 "Mejorar la planeación y el abastecimiento de combustibles"</t>
  </si>
  <si>
    <t>5377.37 MB</t>
  </si>
  <si>
    <t>asazure://eastus.asazure.windows.net/asuatintegrame</t>
  </si>
  <si>
    <t>72.58 MB</t>
  </si>
  <si>
    <t>3109.23 MB</t>
  </si>
  <si>
    <t>271.18 MB</t>
  </si>
  <si>
    <t>159.57 MB</t>
  </si>
  <si>
    <t>20.06 MB</t>
  </si>
  <si>
    <t>ASEL_UAT</t>
  </si>
  <si>
    <t>464.85 MB</t>
  </si>
  <si>
    <t>ASMD_F5</t>
  </si>
  <si>
    <t>5016.31 MB</t>
  </si>
  <si>
    <t>Indicadores_DANE</t>
  </si>
  <si>
    <t>Modelo tabular con datos de prueba de indicadores</t>
  </si>
  <si>
    <t>0.61 MB</t>
  </si>
  <si>
    <t>0.34 MB</t>
  </si>
  <si>
    <t>2784.88 MB</t>
  </si>
  <si>
    <t>ModelFBM</t>
  </si>
  <si>
    <t>Modelo tabular con datos sobre consumo de datos de UPME bajo el proyecto de modelo de datos.</t>
  </si>
  <si>
    <t>7.49 MB</t>
  </si>
  <si>
    <t>TestCICD</t>
  </si>
  <si>
    <t>Modelo tabular de prueba para agregación de variables de facturación de energía eléctrica (AS04)</t>
  </si>
  <si>
    <t>215.90 MB</t>
  </si>
  <si>
    <t>Azure Database for MySQL</t>
  </si>
  <si>
    <t>dbretiqretilap.mysql.database.azure.com</t>
  </si>
  <si>
    <t>retilap</t>
  </si>
  <si>
    <t>Almacena datos de la aplicación móvil RETIQ RETILAP de la dirección de Energía</t>
  </si>
  <si>
    <t>1.89 MB</t>
  </si>
  <si>
    <t>mysql-prd-landingpage.mysql.database.azure.com</t>
  </si>
  <si>
    <t>db-prd-landingpage</t>
  </si>
  <si>
    <t>Almacena datos del sitio web de Intégrame (www.integrame.gov.co) que utiliza el CMS Wordpress más algunas personalizaciones de funcionalidad.</t>
  </si>
  <si>
    <t>5.7</t>
  </si>
  <si>
    <t>https://minenergiacol.sharepoint.com/:f:/s/GGC-608-2022FABRICADESOFTWARE4/Ek042xhttCBOk503aZsblc0BlzjUlvWlK5RhHmEwlSCUTg</t>
  </si>
  <si>
    <t>46 MB</t>
  </si>
  <si>
    <t>mysql-uat-landingpage.mysql.database.azure.com</t>
  </si>
  <si>
    <t>db-uat-landingpage</t>
  </si>
  <si>
    <t>Almacena datos del sitio web de Intégrame (uat.integrame.gov.co) que utiliza el CMS Wordpress más algunas personalizaciones de funcionalidad.</t>
  </si>
  <si>
    <t>41 MB</t>
  </si>
  <si>
    <t>SERVER-SQL19-DB</t>
  </si>
  <si>
    <t>CENTRO DATOS PRINCIPAL</t>
  </si>
  <si>
    <t>Microsoft Windows Server 2019 (64-bit)</t>
  </si>
  <si>
    <t xml:space="preserve">SERV-SQL19-PRO01 </t>
  </si>
  <si>
    <t>172.17.0.118</t>
  </si>
  <si>
    <t>SQL SERVER</t>
  </si>
  <si>
    <t>15.0.4410.1</t>
  </si>
  <si>
    <t>2022-08-10 14:20:22.797</t>
  </si>
  <si>
    <t>https://mesadeayuda.minenergia.gov.co/ASMSCustomer/index.html#/</t>
  </si>
  <si>
    <t>FONDOBECAS</t>
  </si>
  <si>
    <t>2022-09-22 11:37:08.440</t>
  </si>
  <si>
    <t>neon_prod</t>
  </si>
  <si>
    <t>2022-08-10 09:21:16.367</t>
  </si>
  <si>
    <t>https://neon.minenergia.gov.co/neonpublic/usuario.do?mtd=preLogin</t>
  </si>
  <si>
    <t>2023-05-08 11:41:17.687</t>
  </si>
  <si>
    <t>Sara_Nomina</t>
  </si>
  <si>
    <t>2022-09-19 08:10:26.227</t>
  </si>
  <si>
    <t>Sara_Seguridad</t>
  </si>
  <si>
    <t>Sistema para la administración del Recurso Humano de la entidad y seguridad de la aplcacion</t>
  </si>
  <si>
    <t>2022-09-19 08:11:12.243</t>
  </si>
  <si>
    <t>SICOM_REPLY</t>
  </si>
  <si>
    <t>2024-05-14 10:37:48.327</t>
  </si>
  <si>
    <t>Siminero</t>
  </si>
  <si>
    <t xml:space="preserve">SIMINERO </t>
  </si>
  <si>
    <t>2023-11-08 14:48:45.523</t>
  </si>
  <si>
    <t>SITH_PROD</t>
  </si>
  <si>
    <t>2022-08-31 16:15:43.737</t>
  </si>
  <si>
    <t>SIVEEIC_DB</t>
  </si>
  <si>
    <t>Sistema de inforamción para registrar los operadores de estaciones de carga de energia electica vehicular y reportar las dosimetrias de los usuarios de las estaciones.</t>
  </si>
  <si>
    <t>2022-10-24 15:02:02.420</t>
  </si>
  <si>
    <t>SIVEEIC_DB_PRUEBAS</t>
  </si>
  <si>
    <t>2024-05-06 09:17:26.077</t>
  </si>
  <si>
    <t>SERV-SQL17-DB-P</t>
  </si>
  <si>
    <t>Microsoft Windows Server 2016 or later (64-bit)</t>
  </si>
  <si>
    <t>SERV-SQL17-P01</t>
  </si>
  <si>
    <t>172.17.0.137</t>
  </si>
  <si>
    <t>FondoBecas</t>
  </si>
  <si>
    <t>14.0.1000.169</t>
  </si>
  <si>
    <t>2019-06-27 09:40:00.620</t>
  </si>
  <si>
    <t>SERV-SQL-PRO-DB</t>
  </si>
  <si>
    <t>ARGOS</t>
  </si>
  <si>
    <t xml:space="preserve">SERV-SQL-PRO </t>
  </si>
  <si>
    <t>172.17.0.122</t>
  </si>
  <si>
    <t>ARGOS_PROD</t>
  </si>
  <si>
    <t>11.0.6020.0</t>
  </si>
  <si>
    <t>2016-06-15 10:01:12.830</t>
  </si>
  <si>
    <t>172.17.0.111</t>
  </si>
  <si>
    <t>sigame</t>
  </si>
  <si>
    <t>14.0.1000.170</t>
  </si>
  <si>
    <t>Produccion</t>
  </si>
  <si>
    <t>2021-04-16 13:25:49.357</t>
  </si>
  <si>
    <t>Docker</t>
  </si>
  <si>
    <t>PORTAL WEB MME</t>
  </si>
  <si>
    <t>172.17.0.35</t>
  </si>
  <si>
    <t>mme</t>
  </si>
  <si>
    <t xml:space="preserve">Almacena los datos del ambiente de desarrollo para Portal web del  Ministerio de Minas y Energía </t>
  </si>
  <si>
    <t>162 MB</t>
  </si>
  <si>
    <t xml:space="preserve">172.17.1.64 </t>
  </si>
  <si>
    <t>Almacena los datos del ambiente de pruebas (QA) para Portal web</t>
  </si>
  <si>
    <t xml:space="preserve">172.17.0.128 </t>
  </si>
  <si>
    <t>Almacena los datos del ambiente de desarrollo para Portal web del  Ministerio de Minas y Energía https://www.minenergia.gov.co/es/</t>
  </si>
  <si>
    <t>INTRANET MME</t>
  </si>
  <si>
    <t>172.17.2.252</t>
  </si>
  <si>
    <t xml:space="preserve">Almacena los datos del ambiente de desarrollo para la intranet del  Ministerio de Minas y Energía </t>
  </si>
  <si>
    <t>24 MB</t>
  </si>
  <si>
    <t>172.17.2.253</t>
  </si>
  <si>
    <t xml:space="preserve">Almacena los datos del ambiente de  pruebas (QA) para la intranet del  Ministerio de Minas y Energía </t>
  </si>
  <si>
    <t>25 MB</t>
  </si>
  <si>
    <t>172.17.0.244</t>
  </si>
  <si>
    <t>Almacena los datos del ambiente de produccion para la intranet del  Ministerio de Minas y Energía  https://intranet.minenergia.gov.co/es/</t>
  </si>
  <si>
    <t>26 MB</t>
  </si>
  <si>
    <t>Buzón de Transparencia e Integridad</t>
  </si>
  <si>
    <t>172.17.2.19</t>
  </si>
  <si>
    <t>buzon</t>
  </si>
  <si>
    <t>BUZON DE TRANSPARENCIA E INTEGRIDAD</t>
  </si>
  <si>
    <t>Almacena los datos del ambiente de pruebas para   https://transparencia-testing.minenergia.gov.co/</t>
  </si>
  <si>
    <t>14MB</t>
  </si>
  <si>
    <t>172.17.0.94</t>
  </si>
  <si>
    <t>Almacena los datos del ambiente de producción para   https://transparencia.minenergia.gov.co/</t>
  </si>
  <si>
    <t>Encuesta de Cultura MME</t>
  </si>
  <si>
    <t>172.17.2.26</t>
  </si>
  <si>
    <t>survey</t>
  </si>
  <si>
    <t>ENCUESTA DE CULTURA MME</t>
  </si>
  <si>
    <t>Almacena los datos del ambiente de pruebas para   http://172.17.2.26/</t>
  </si>
  <si>
    <t>16MB</t>
  </si>
  <si>
    <t>172.17.0.133</t>
  </si>
  <si>
    <t>Almacena los datos del ambiente de producción para   https://cultura.minenergia.gov.co/</t>
  </si>
  <si>
    <t>ia_survey</t>
  </si>
  <si>
    <t xml:space="preserve">ENCUESTA DE RETOS IA </t>
  </si>
  <si>
    <t>9628 kB</t>
  </si>
  <si>
    <t>Almacena los datos del ambiente de producción para   https://registroretosia.minenergia.gov.co/</t>
  </si>
  <si>
    <t>9629 kB</t>
  </si>
  <si>
    <t>Datacenter Ministerio</t>
  </si>
  <si>
    <t>Centos 7.9</t>
  </si>
  <si>
    <t>172.17.1.130</t>
  </si>
  <si>
    <t>avanzame</t>
  </si>
  <si>
    <t>Almacena datos de la aplicación Avanzame ambiente de producción</t>
  </si>
  <si>
    <t>https://minenergiacol-my.sharepoint.com/:x:/r/personal/nsjimenez_minenergia_gov_co/Documents/Diccionario%20de%20Datos/dic-datos-bd-.xlsx?d=w64c12664a00a4677940ba76903f0f049&amp;csf=1&amp;web=1&amp;e=5PKxRy</t>
  </si>
  <si>
    <t>Si, se tienen registros con latitud y longitud</t>
  </si>
  <si>
    <t>Si, en terceros se capturan el dato de numero de indentificación</t>
  </si>
  <si>
    <t>no</t>
  </si>
  <si>
    <t>No aplica</t>
  </si>
  <si>
    <t>El diccionario de datos que se comparte es el que proporcionar el operador de Avanzame</t>
  </si>
  <si>
    <t>172.17.1.86</t>
  </si>
  <si>
    <t>avanzamepp</t>
  </si>
  <si>
    <t>Almacena datos de la aplicación Avanzame ambiente de preproducción</t>
  </si>
  <si>
    <t>Preproducción</t>
  </si>
  <si>
    <t>Almacena datos de la aplicación Avanzame ambiente de pruebas</t>
  </si>
  <si>
    <t>SERV-SQL17-DB</t>
  </si>
  <si>
    <t>Almacena temporlmente datos de producción de la administración del Sistema Integrado de Gestión del Ministerio de Minas y Energía</t>
  </si>
  <si>
    <t>3417,13 MB</t>
  </si>
  <si>
    <t>sgestion_p</t>
  </si>
  <si>
    <t>Almacena temporlmente datos de pruebas de la administración del Sistema Integrado de Gestión del Ministerio de Minas y Energía</t>
  </si>
  <si>
    <t>1947,13 MB</t>
  </si>
  <si>
    <t xml:space="preserve">Se actualiza con la información de prouducción cuando se solicitad por parte de la oficina de planeación </t>
  </si>
  <si>
    <t>172.17.2.5</t>
  </si>
  <si>
    <t>eiti</t>
  </si>
  <si>
    <t> EITI</t>
  </si>
  <si>
    <t>Almacena los datos del ambiente de pruebas para   http://172.17.2.5/</t>
  </si>
  <si>
    <t>36MB</t>
  </si>
  <si>
    <t>172.17.1.160</t>
  </si>
  <si>
    <t>Almacena los datos del ambiente de producción para   https://www.eiticolombia.gov.co/</t>
  </si>
  <si>
    <t>Postgresql/Postgis</t>
  </si>
  <si>
    <t>Servidores Minenergía</t>
  </si>
  <si>
    <t>Onpremise</t>
  </si>
  <si>
    <t>(Confirmar con infraestructura)</t>
  </si>
  <si>
    <t>172.17.0.25</t>
  </si>
  <si>
    <t>BDIDEME</t>
  </si>
  <si>
    <t>Postgresql</t>
  </si>
  <si>
    <t xml:space="preserve">Base de datos geográfica para publicación de geoservicios </t>
  </si>
  <si>
    <t>Postgresql Versión 12.0 y Postgis Versión 3.0</t>
  </si>
  <si>
    <t>https://geoserver.minenergia.gov.co/geoserver/web</t>
  </si>
  <si>
    <t>7136 MB</t>
  </si>
  <si>
    <t>Base de datos para la administración de metadatos geográficos</t>
  </si>
  <si>
    <t>postgrest:13-3.3</t>
  </si>
  <si>
    <t>100 MB</t>
  </si>
  <si>
    <t>Base de datos para la administración de usuarios y capas del Geovisor IDE-ME</t>
  </si>
  <si>
    <t>\\172.17.0.150\b0\Grupo_TIC\2021\1. CONTRATACION\1.2. PROVEEDORES\GGC-710-2021 IDE _ IGAC\GGC-710-2021 IDE _ IGAC\Back_Up_Carpeta_IGAC_Final\5.3_Diseño\5.3.2_Componente_SIG\5.3.2.2_Documento_Diccionario_Datos</t>
  </si>
  <si>
    <t> </t>
  </si>
  <si>
    <t>SERV-SQL19-DB</t>
  </si>
  <si>
    <t>SQL Server Enterprise</t>
  </si>
  <si>
    <t>Enterprise Edition: Core-based Licensing (64-bit)</t>
  </si>
  <si>
    <t>SERV-SQL19-PRO1</t>
  </si>
  <si>
    <t>Almacena los datos de las empresas operadoras de oleoductos y sus tramos, tarifas de transporte, volumenes transportados, usuarios y datos del calculo y distribucion de las liquidaciones.</t>
  </si>
  <si>
    <t>15.0.4445.1</t>
  </si>
  <si>
    <t>8/31/2022  4:15:44 PM</t>
  </si>
  <si>
    <t>SITH_PROD_PRUEBAS</t>
  </si>
  <si>
    <t>Almacena los datos de pruebas de las empresas operadoras de oleoductos y sus tramos, tarifas de transporte, volumenes transportados, usuarios y datos del calculo y distribucion de las liquidaciones.</t>
  </si>
  <si>
    <t>FECF</t>
  </si>
  <si>
    <t>Almacena la información de las empresas ejecutoras de los convenios del fondo especial cuota de fomento así como de las empresas recaudadoras del fondo, datos de usuarios, de informes de avances, documentos</t>
  </si>
  <si>
    <t>172.17.1.22</t>
  </si>
  <si>
    <t>PostgreSQL 10.7, compiled by Visual C++ build 1800, 64-bit</t>
  </si>
  <si>
    <t>postgres, esquema sisegdb</t>
  </si>
  <si>
    <t>Almacena datos de pruebas de las empresas operadoras de Gas Natural y Gas por Redes asi como la información de subsidios, contribuciones, giros recibidos, giros efectuados Fondo de solidaridad y redistribución de ingresos y usuarios del sistema</t>
  </si>
  <si>
    <t>Sí</t>
  </si>
  <si>
    <t>172.17.1.96</t>
  </si>
  <si>
    <t>PostgreSQL 12.7 on x86_64-pc-linux-gnu, compiled by gcc (GCC) 4.8.5 20150623 (Red Hat 4.8.5-44), 64-bit</t>
  </si>
  <si>
    <t>sisegdh, esquema sisegdb</t>
  </si>
  <si>
    <t>Almacena datos de empresas operadoras de Gas Natural y Gas por Redes asi como la información de subsidios, contribuciones, giros recibidos, giros efectuados  del Fondo de solidaridad y redistribución de ingresos y usuarios del sistema.</t>
  </si>
  <si>
    <t>172.17.0.34</t>
  </si>
  <si>
    <t>PostgreSQL 9.4.4 on x86_64-unknown-linux-gnu, compiled by gcc (GCC) 4.8.3 20140911 (Red Hat 4.8.3-9), 64-bit</t>
  </si>
  <si>
    <t>subsidiosGLP</t>
  </si>
  <si>
    <t>Almacena los datos de los beneficiarios del censo indigena y del sisben, ventas con subsidio,  informacion de empresas, vendedores, cilindros y usuarios del sistema del programa de subsidios de glp en cilindros.</t>
  </si>
  <si>
    <t>9.4.4</t>
  </si>
  <si>
    <t>100GB</t>
  </si>
  <si>
    <t>172.17.1.149</t>
  </si>
  <si>
    <t>PostgreSQL 12.5 on x86_64-redhat-linux-gnu, compiled by gcc (GCC) 8.3.1 20191121 (Red Hat 8.3.1-5), 64-bit</t>
  </si>
  <si>
    <t>sisegdbPreprod</t>
  </si>
  <si>
    <t>SISEG ENERGIA</t>
  </si>
  <si>
    <t>Almacena datos de pruebas de las empresas operadoras de Energía, asi como la información de subsidios, contribuciones, giros recibidos, giros efectuados Fondo de solidaridad y redistribución de ingresos y usuarios del sistema</t>
  </si>
  <si>
    <t>12.5</t>
  </si>
  <si>
    <t>http://172.17.0.113/minenergia/energia/siseg/docs-siseg/-/blob/master/Manuales/T%C3%A9cnico/MAN%20T%C3%A9cnico%20BD%20-%20SISEG.pdf</t>
  </si>
  <si>
    <t>775 MB</t>
  </si>
  <si>
    <t>sisegdb</t>
  </si>
  <si>
    <t>12.7</t>
  </si>
  <si>
    <t>505 MB</t>
  </si>
  <si>
    <t>LISTAS</t>
  </si>
  <si>
    <t>CATEGORIA</t>
  </si>
  <si>
    <t>Estado SI</t>
  </si>
  <si>
    <t>Tipo de Intervención</t>
  </si>
  <si>
    <t>Columna1</t>
  </si>
  <si>
    <t>En análisis</t>
  </si>
  <si>
    <t>Carga de archivos planos</t>
  </si>
  <si>
    <t>Dblink</t>
  </si>
  <si>
    <t>Web services</t>
  </si>
  <si>
    <t>Evalucación y Control</t>
  </si>
  <si>
    <t>Adquirido con modificaciones</t>
  </si>
  <si>
    <t>Basado en servicios</t>
  </si>
  <si>
    <t>Inactivo</t>
  </si>
  <si>
    <t>Dado de baja</t>
  </si>
  <si>
    <t>METODOS AUTENTICACION</t>
  </si>
  <si>
    <t>TIPOS DE INTEGRACION</t>
  </si>
  <si>
    <t>AMBIENTES</t>
  </si>
  <si>
    <t>API Key</t>
  </si>
  <si>
    <t>Consultar</t>
  </si>
  <si>
    <t>OAuth 2.0</t>
  </si>
  <si>
    <t>Centro datos Respaldo</t>
  </si>
  <si>
    <t>JWT (JSON Web Token)</t>
  </si>
  <si>
    <t>Actualizar</t>
  </si>
  <si>
    <t>Nube AWS</t>
  </si>
  <si>
    <t>SAML</t>
  </si>
  <si>
    <t>FTP</t>
  </si>
  <si>
    <t>Eliminar</t>
  </si>
  <si>
    <t>Nube Azure</t>
  </si>
  <si>
    <t>Calidad</t>
  </si>
  <si>
    <t>Basic Auth (usuario/contraseña)</t>
  </si>
  <si>
    <t>SFTP</t>
  </si>
  <si>
    <t>Consultar todos</t>
  </si>
  <si>
    <t>Nube Google</t>
  </si>
  <si>
    <t>Token Bearer</t>
  </si>
  <si>
    <t>COLA MENSAJERIA</t>
  </si>
  <si>
    <t>Eliminar todos</t>
  </si>
  <si>
    <t>Certificados digitales</t>
  </si>
  <si>
    <t>SOCKET</t>
  </si>
  <si>
    <t>LDAP / Active Directory |</t>
  </si>
  <si>
    <t xml:space="preserve">TIPO DE SISTEMA </t>
  </si>
  <si>
    <t>Centro datos Onpremise</t>
  </si>
  <si>
    <t>Microsoft Entra ID</t>
  </si>
  <si>
    <t>Base de datos propia</t>
  </si>
  <si>
    <t>Internexa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</si>
</sst>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59">
    <font>
      <sz val="10"/>
      <color rgb="FF000000"/>
      <name val="Arial"/>
      <scheme val="minor"/>
    </font>
    <font>
      <sz val="10"/>
      <name val="Arial"/>
      <family val="2"/>
    </font>
    <font>
      <b/>
      <sz val="14"/>
      <color theme="1"/>
      <name val="Arial"/>
      <family val="2"/>
    </font>
    <font>
      <b/>
      <sz val="10"/>
      <color rgb="FFFFFFFF"/>
      <name val="Arial"/>
      <family val="2"/>
    </font>
    <font>
      <sz val="10"/>
      <color theme="1"/>
      <name val="Arial"/>
      <family val="2"/>
      <scheme val="minor"/>
    </font>
    <font>
      <sz val="10"/>
      <color theme="1"/>
      <name val="Arial"/>
      <family val="2"/>
    </font>
    <font>
      <b/>
      <sz val="12"/>
      <color theme="1"/>
      <name val="Calibri"/>
      <family val="2"/>
    </font>
    <font>
      <sz val="10"/>
      <color rgb="FF000000"/>
      <name val="Arial"/>
      <family val="2"/>
    </font>
    <font>
      <sz val="10"/>
      <color theme="1"/>
      <name val="Calibri"/>
      <family val="2"/>
    </font>
    <font>
      <b/>
      <sz val="14"/>
      <color theme="1"/>
      <name val="Calibri"/>
      <family val="2"/>
    </font>
    <font>
      <u/>
      <sz val="10"/>
      <color rgb="FF0000FF"/>
      <name val="Arial"/>
      <family val="2"/>
    </font>
    <font>
      <sz val="11"/>
      <color rgb="FF000000"/>
      <name val="Arial"/>
      <family val="2"/>
    </font>
    <font>
      <sz val="11"/>
      <color theme="1"/>
      <name val="Arial"/>
      <family val="2"/>
    </font>
    <font>
      <sz val="10"/>
      <color theme="1"/>
      <name val="Arial"/>
      <family val="2"/>
      <scheme val="minor"/>
    </font>
    <font>
      <u/>
      <sz val="10"/>
      <color theme="10"/>
      <name val="Arial"/>
      <family val="2"/>
      <scheme val="minor"/>
    </font>
    <font>
      <sz val="11"/>
      <color theme="1"/>
      <name val="Arial"/>
      <family val="2"/>
      <scheme val="minor"/>
    </font>
    <font>
      <sz val="10"/>
      <color theme="1"/>
      <name val="Work Sans"/>
    </font>
    <font>
      <b/>
      <sz val="10"/>
      <color theme="1"/>
      <name val="Work Sans"/>
    </font>
    <font>
      <sz val="10"/>
      <name val="Work Sans"/>
    </font>
    <font>
      <sz val="10"/>
      <color rgb="FF000000"/>
      <name val="Work Sans"/>
    </font>
    <font>
      <b/>
      <sz val="12"/>
      <color rgb="FF000000"/>
      <name val="Arial"/>
      <family val="2"/>
    </font>
    <font>
      <b/>
      <sz val="9"/>
      <color rgb="FFFFFFFF"/>
      <name val="Arial"/>
      <family val="2"/>
    </font>
    <font>
      <b/>
      <sz val="9"/>
      <color theme="0"/>
      <name val="Work Sans"/>
    </font>
    <font>
      <b/>
      <sz val="9"/>
      <color rgb="FF000000"/>
      <name val="Arial"/>
      <family val="2"/>
      <scheme val="minor"/>
    </font>
    <font>
      <b/>
      <sz val="12"/>
      <color rgb="FF000000"/>
      <name val="Arial"/>
      <family val="2"/>
      <scheme val="minor"/>
    </font>
    <font>
      <b/>
      <sz val="14"/>
      <color rgb="FF525353"/>
      <name val="Arial"/>
      <family val="2"/>
    </font>
    <font>
      <b/>
      <sz val="10"/>
      <color theme="1" tint="0.14999847407452621"/>
      <name val="Arial"/>
      <family val="2"/>
    </font>
    <font>
      <b/>
      <sz val="10"/>
      <color rgb="FF000000"/>
      <name val="Arial"/>
      <family val="2"/>
    </font>
    <font>
      <sz val="10"/>
      <color rgb="FFFF0000"/>
      <name val="Arial"/>
      <family val="2"/>
    </font>
    <font>
      <u/>
      <sz val="10"/>
      <color rgb="FFFF0000"/>
      <name val="Arial"/>
      <family val="2"/>
    </font>
    <font>
      <sz val="10"/>
      <color rgb="FF000000"/>
      <name val="Arial"/>
      <family val="2"/>
      <scheme val="minor"/>
    </font>
    <font>
      <u/>
      <sz val="10"/>
      <color theme="10"/>
      <name val="Arial"/>
      <family val="2"/>
    </font>
    <font>
      <sz val="10"/>
      <color rgb="FFFF0000"/>
      <name val="Arial"/>
      <family val="2"/>
      <scheme val="minor"/>
    </font>
    <font>
      <b/>
      <sz val="10"/>
      <color rgb="FFFF0000"/>
      <name val="Arial"/>
      <family val="2"/>
    </font>
    <font>
      <b/>
      <sz val="14"/>
      <color theme="6" tint="-0.499984740745262"/>
      <name val="Arial"/>
      <family val="2"/>
    </font>
    <font>
      <b/>
      <sz val="11"/>
      <color rgb="FFFFFFFF"/>
      <name val="Arial"/>
      <family val="2"/>
    </font>
    <font>
      <sz val="10"/>
      <color rgb="FF000000"/>
      <name val="Arial"/>
      <family val="2"/>
      <scheme val="major"/>
    </font>
    <font>
      <sz val="14"/>
      <color rgb="FF001D35"/>
      <name val="Google Sans"/>
      <charset val="1"/>
    </font>
    <font>
      <sz val="10"/>
      <color rgb="FF000000"/>
      <name val="Arial"/>
      <family val="2"/>
      <charset val="1"/>
    </font>
    <font>
      <sz val="10"/>
      <color rgb="FF000000"/>
      <name val="Calibri"/>
      <family val="2"/>
    </font>
    <font>
      <b/>
      <sz val="10"/>
      <color rgb="FFFFFFFF"/>
      <name val="Arial"/>
      <family val="2"/>
      <scheme val="minor"/>
    </font>
    <font>
      <b/>
      <sz val="10"/>
      <color rgb="FFFFFFFF"/>
      <name val="Arial"/>
      <family val="2"/>
      <scheme val="major"/>
    </font>
    <font>
      <sz val="10"/>
      <color rgb="FF242424"/>
      <name val="Arial"/>
      <family val="2"/>
      <scheme val="minor"/>
    </font>
    <font>
      <strike/>
      <sz val="10"/>
      <color theme="1"/>
      <name val="Arial"/>
      <family val="2"/>
      <scheme val="minor"/>
    </font>
    <font>
      <sz val="11"/>
      <color rgb="FFFF0000"/>
      <name val="Arial"/>
      <family val="2"/>
      <scheme val="minor"/>
    </font>
    <font>
      <b/>
      <sz val="10"/>
      <color rgb="FF000000"/>
      <name val="Arial"/>
      <family val="2"/>
      <scheme val="minor"/>
    </font>
    <font>
      <u/>
      <sz val="10"/>
      <color theme="10"/>
      <name val="Arial"/>
      <family val="2"/>
      <scheme val="minor"/>
    </font>
    <font>
      <sz val="10"/>
      <color rgb="FF000000"/>
      <name val="Aptos Narrow"/>
      <family val="2"/>
    </font>
    <font>
      <sz val="11"/>
      <color rgb="FF242424"/>
      <name val="Aptos Narrow"/>
      <family val="2"/>
    </font>
    <font>
      <u/>
      <sz val="10"/>
      <color rgb="FF000000"/>
      <name val="Arial"/>
      <family val="2"/>
      <scheme val="minor"/>
    </font>
    <font>
      <sz val="11"/>
      <color rgb="FF000000"/>
      <name val="Aptos"/>
      <family val="2"/>
      <charset val="1"/>
    </font>
    <font>
      <b/>
      <sz val="12"/>
      <name val="Arial"/>
      <family val="2"/>
    </font>
    <font>
      <sz val="8"/>
      <name val="Arial"/>
      <family val="2"/>
    </font>
    <font>
      <sz val="8"/>
      <name val="Arial"/>
      <family val="2"/>
      <scheme val="minor"/>
    </font>
    <font>
      <b/>
      <sz val="14"/>
      <name val="Arial"/>
      <family val="2"/>
    </font>
    <font>
      <sz val="10"/>
      <color theme="0" tint="-0.34998626667073579"/>
      <name val="Arial"/>
      <family val="2"/>
      <scheme val="major"/>
    </font>
    <font>
      <b/>
      <sz val="12"/>
      <name val="Arial"/>
      <family val="2"/>
      <scheme val="minor"/>
    </font>
    <font>
      <b/>
      <sz val="10"/>
      <color rgb="FF000000"/>
      <name val="Arial"/>
      <scheme val="minor"/>
    </font>
    <font>
      <b/>
      <sz val="10"/>
      <color theme="1"/>
      <name val="Arial"/>
      <family val="2"/>
    </font>
  </fonts>
  <fills count="20">
    <fill>
      <patternFill patternType="none"/>
    </fill>
    <fill>
      <patternFill patternType="gray125"/>
    </fill>
    <fill>
      <patternFill patternType="solid">
        <fgColor rgb="FFFFFFFF"/>
        <bgColor rgb="FFFFFFFF"/>
      </patternFill>
    </fill>
    <fill>
      <patternFill patternType="solid">
        <fgColor rgb="FFE4B300"/>
        <bgColor rgb="FFE4B300"/>
      </patternFill>
    </fill>
    <fill>
      <patternFill patternType="solid">
        <fgColor rgb="FF525353"/>
        <bgColor rgb="FF525353"/>
      </patternFill>
    </fill>
    <fill>
      <patternFill patternType="solid">
        <fgColor rgb="FF7F7F7F"/>
        <bgColor indexed="64"/>
      </patternFill>
    </fill>
    <fill>
      <patternFill patternType="solid">
        <fgColor theme="0"/>
        <bgColor indexed="64"/>
      </patternFill>
    </fill>
    <fill>
      <patternFill patternType="solid">
        <fgColor rgb="FFFFC000"/>
        <bgColor indexed="64"/>
      </patternFill>
    </fill>
    <fill>
      <patternFill patternType="solid">
        <fgColor theme="1" tint="0.34998626667073579"/>
        <bgColor indexed="64"/>
      </patternFill>
    </fill>
    <fill>
      <patternFill patternType="solid">
        <fgColor theme="8"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FFFFFF"/>
        <bgColor indexed="64"/>
      </patternFill>
    </fill>
    <fill>
      <patternFill patternType="solid">
        <fgColor rgb="FFF2F2F2"/>
        <bgColor rgb="FF000000"/>
      </patternFill>
    </fill>
    <fill>
      <patternFill patternType="solid">
        <fgColor rgb="FFFFFFFF"/>
        <bgColor rgb="FF525353"/>
      </patternFill>
    </fill>
    <fill>
      <patternFill patternType="solid">
        <fgColor theme="0" tint="-0.14999847407452621"/>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1" tint="0.499984740745262"/>
        <bgColor indexed="64"/>
      </patternFill>
    </fill>
  </fills>
  <borders count="3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style="thin">
        <color theme="4"/>
      </left>
      <right style="thin">
        <color theme="4"/>
      </right>
      <top style="thin">
        <color theme="4"/>
      </top>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46" fillId="0" borderId="0" applyNumberFormat="0" applyFill="0" applyBorder="0" applyAlignment="0" applyProtection="0"/>
  </cellStyleXfs>
  <cellXfs count="458">
    <xf numFmtId="0" fontId="0" fillId="0" borderId="0" xfId="0" applyAlignment="1">
      <alignment vertical="center"/>
    </xf>
    <xf numFmtId="0" fontId="0" fillId="0" borderId="3" xfId="0" applyBorder="1" applyAlignment="1">
      <alignment horizontal="left" vertical="center"/>
    </xf>
    <xf numFmtId="0" fontId="3" fillId="4" borderId="3" xfId="0" applyFont="1" applyFill="1" applyBorder="1" applyAlignment="1">
      <alignment horizontal="center" vertical="center" wrapText="1"/>
    </xf>
    <xf numFmtId="0" fontId="17" fillId="5" borderId="0" xfId="0" applyFont="1" applyFill="1" applyAlignment="1">
      <alignment horizontal="center" vertical="center"/>
    </xf>
    <xf numFmtId="0" fontId="0" fillId="0" borderId="0" xfId="0"/>
    <xf numFmtId="0" fontId="17" fillId="0" borderId="0" xfId="0" applyFont="1" applyAlignment="1">
      <alignment horizontal="center" vertical="center"/>
    </xf>
    <xf numFmtId="0" fontId="0" fillId="5" borderId="0" xfId="0" applyFill="1" applyAlignment="1">
      <alignment horizontal="center" vertical="center"/>
    </xf>
    <xf numFmtId="0" fontId="18" fillId="0" borderId="0" xfId="0" applyFont="1" applyAlignment="1">
      <alignment horizontal="left" vertical="center"/>
    </xf>
    <xf numFmtId="0" fontId="18" fillId="0" borderId="0" xfId="0" applyFont="1" applyAlignment="1">
      <alignment vertical="center"/>
    </xf>
    <xf numFmtId="0" fontId="19" fillId="0" borderId="0" xfId="0" applyFont="1" applyAlignment="1">
      <alignment vertical="center"/>
    </xf>
    <xf numFmtId="0" fontId="16" fillId="0" borderId="0" xfId="0" applyFont="1" applyAlignment="1">
      <alignment horizontal="center" vertical="center"/>
    </xf>
    <xf numFmtId="0" fontId="0" fillId="0" borderId="0" xfId="0" applyAlignment="1">
      <alignment vertical="center" wrapText="1"/>
    </xf>
    <xf numFmtId="0" fontId="0" fillId="0" borderId="3" xfId="0" applyBorder="1" applyAlignment="1">
      <alignment vertical="center"/>
    </xf>
    <xf numFmtId="0" fontId="17" fillId="5" borderId="14" xfId="0" applyFont="1" applyFill="1" applyBorder="1" applyAlignment="1">
      <alignment horizontal="center" vertical="center"/>
    </xf>
    <xf numFmtId="0" fontId="0" fillId="0" borderId="3" xfId="0" applyBorder="1" applyAlignment="1">
      <alignment horizontal="center" vertical="center"/>
    </xf>
    <xf numFmtId="0" fontId="27" fillId="0" borderId="0" xfId="0" applyFont="1" applyAlignment="1">
      <alignment vertical="center"/>
    </xf>
    <xf numFmtId="0" fontId="0" fillId="0" borderId="3" xfId="0" applyBorder="1" applyAlignment="1">
      <alignment vertical="center" wrapText="1"/>
    </xf>
    <xf numFmtId="0" fontId="3" fillId="3" borderId="6"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0" fillId="0" borderId="5" xfId="0" applyBorder="1" applyAlignment="1">
      <alignment vertical="center"/>
    </xf>
    <xf numFmtId="0" fontId="24" fillId="0" borderId="8" xfId="0" applyFont="1" applyBorder="1" applyAlignment="1">
      <alignment vertical="center"/>
    </xf>
    <xf numFmtId="0" fontId="0" fillId="0" borderId="5" xfId="0" applyBorder="1" applyAlignment="1">
      <alignment vertical="center" wrapText="1"/>
    </xf>
    <xf numFmtId="0" fontId="32" fillId="0" borderId="3" xfId="0" applyFont="1" applyBorder="1" applyAlignment="1">
      <alignment vertical="center"/>
    </xf>
    <xf numFmtId="0" fontId="32" fillId="0" borderId="0" xfId="0" applyFont="1" applyAlignment="1">
      <alignment vertical="center"/>
    </xf>
    <xf numFmtId="0" fontId="14" fillId="0" borderId="3" xfId="2" applyFont="1" applyBorder="1" applyAlignment="1">
      <alignment vertical="center" wrapText="1"/>
    </xf>
    <xf numFmtId="0" fontId="7" fillId="0" borderId="3" xfId="0" applyFont="1" applyBorder="1" applyAlignment="1">
      <alignment horizontal="left" vertical="center"/>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0" fillId="0" borderId="0" xfId="0" applyAlignment="1">
      <alignment horizontal="left"/>
    </xf>
    <xf numFmtId="0" fontId="0" fillId="0" borderId="5" xfId="0" applyBorder="1" applyAlignment="1">
      <alignment horizontal="left" vertical="center" wrapText="1"/>
    </xf>
    <xf numFmtId="0" fontId="0" fillId="0" borderId="3" xfId="0" applyBorder="1" applyAlignment="1">
      <alignment horizontal="center" vertical="center" wrapText="1"/>
    </xf>
    <xf numFmtId="0" fontId="7" fillId="14" borderId="3" xfId="0" applyFont="1" applyFill="1" applyBorder="1" applyAlignment="1">
      <alignment vertical="center"/>
    </xf>
    <xf numFmtId="0" fontId="3" fillId="4" borderId="3" xfId="0" applyFont="1" applyFill="1" applyBorder="1" applyAlignment="1">
      <alignment horizontal="center" vertical="center"/>
    </xf>
    <xf numFmtId="0" fontId="1" fillId="0" borderId="3" xfId="0" applyFont="1" applyBorder="1" applyAlignment="1">
      <alignment vertical="center" wrapText="1"/>
    </xf>
    <xf numFmtId="0" fontId="1" fillId="0" borderId="5" xfId="0" applyFont="1" applyBorder="1" applyAlignment="1">
      <alignment vertical="center" wrapText="1"/>
    </xf>
    <xf numFmtId="0" fontId="40" fillId="4" borderId="3" xfId="0" applyFont="1" applyFill="1" applyBorder="1" applyAlignment="1">
      <alignment horizontal="center" vertical="center"/>
    </xf>
    <xf numFmtId="0" fontId="7" fillId="0" borderId="3" xfId="0" applyFont="1" applyBorder="1" applyAlignment="1">
      <alignment horizontal="center" vertical="center"/>
    </xf>
    <xf numFmtId="14" fontId="7" fillId="0" borderId="3" xfId="0" applyNumberFormat="1" applyFont="1" applyBorder="1" applyAlignment="1">
      <alignment horizontal="center" vertical="center"/>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0" fillId="0" borderId="3" xfId="0" applyBorder="1" applyAlignment="1">
      <alignment vertical="top" wrapText="1"/>
    </xf>
    <xf numFmtId="0" fontId="0" fillId="0" borderId="5" xfId="0" applyBorder="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12" xfId="0" applyFont="1" applyBorder="1" applyAlignment="1">
      <alignment vertical="top" wrapText="1"/>
    </xf>
    <xf numFmtId="0" fontId="0" fillId="0" borderId="0" xfId="0" applyAlignment="1">
      <alignment vertical="top" wrapText="1"/>
    </xf>
    <xf numFmtId="0" fontId="14" fillId="0" borderId="12" xfId="2" applyFont="1" applyBorder="1" applyAlignment="1">
      <alignment vertical="center" wrapText="1"/>
    </xf>
    <xf numFmtId="0" fontId="41" fillId="4" borderId="15" xfId="0" applyFont="1" applyFill="1" applyBorder="1" applyAlignment="1">
      <alignment horizontal="center" vertical="center" wrapText="1"/>
    </xf>
    <xf numFmtId="0" fontId="13" fillId="0" borderId="0" xfId="0" applyFont="1" applyAlignment="1">
      <alignment horizontal="left" vertical="center"/>
    </xf>
    <xf numFmtId="0" fontId="43" fillId="0" borderId="0" xfId="0" applyFont="1" applyAlignment="1">
      <alignment horizontal="left" vertical="center"/>
    </xf>
    <xf numFmtId="0" fontId="42" fillId="0" borderId="3" xfId="0" applyFont="1" applyBorder="1" applyAlignment="1">
      <alignment horizontal="left" vertical="center"/>
    </xf>
    <xf numFmtId="0" fontId="36" fillId="0" borderId="2" xfId="0" applyFont="1" applyBorder="1" applyAlignment="1">
      <alignment horizontal="left" vertical="center"/>
    </xf>
    <xf numFmtId="0" fontId="36" fillId="0" borderId="4" xfId="0" applyFont="1" applyBorder="1" applyAlignment="1">
      <alignment horizontal="left" vertical="center"/>
    </xf>
    <xf numFmtId="0" fontId="42" fillId="0" borderId="0" xfId="0" applyFont="1" applyAlignment="1">
      <alignment horizontal="left" vertical="center"/>
    </xf>
    <xf numFmtId="0" fontId="42" fillId="0" borderId="1" xfId="0" applyFont="1" applyBorder="1" applyAlignment="1">
      <alignment horizontal="left" vertical="center"/>
    </xf>
    <xf numFmtId="0" fontId="36" fillId="0" borderId="3" xfId="0" applyFont="1" applyBorder="1" applyAlignment="1">
      <alignment horizontal="left" vertical="center"/>
    </xf>
    <xf numFmtId="0" fontId="42" fillId="0" borderId="12" xfId="0" applyFont="1" applyBorder="1" applyAlignment="1">
      <alignment horizontal="left" vertical="center"/>
    </xf>
    <xf numFmtId="0" fontId="0" fillId="0" borderId="0" xfId="0" applyAlignment="1">
      <alignment horizontal="left" vertical="center" wrapText="1"/>
    </xf>
    <xf numFmtId="0" fontId="0" fillId="0" borderId="3" xfId="0" applyBorder="1" applyAlignment="1">
      <alignment horizontal="left" vertical="center" wrapText="1"/>
    </xf>
    <xf numFmtId="0" fontId="32" fillId="0" borderId="3" xfId="0" applyFont="1" applyBorder="1" applyAlignment="1">
      <alignment horizontal="left" vertical="center" wrapText="1"/>
    </xf>
    <xf numFmtId="0" fontId="44" fillId="0" borderId="3" xfId="0" applyFont="1" applyBorder="1" applyAlignment="1">
      <alignment vertical="center" wrapText="1"/>
    </xf>
    <xf numFmtId="0" fontId="3" fillId="4" borderId="6" xfId="0" applyFont="1" applyFill="1" applyBorder="1" applyAlignment="1">
      <alignment horizontal="center" vertical="center" wrapText="1"/>
    </xf>
    <xf numFmtId="0" fontId="0" fillId="0" borderId="0" xfId="0" applyAlignment="1">
      <alignment horizontal="center" vertical="center" wrapText="1"/>
    </xf>
    <xf numFmtId="0" fontId="44" fillId="0" borderId="5" xfId="0" applyFont="1" applyBorder="1" applyAlignment="1">
      <alignment vertical="center" wrapText="1"/>
    </xf>
    <xf numFmtId="14" fontId="0" fillId="0" borderId="3" xfId="0" applyNumberFormat="1" applyBorder="1" applyAlignment="1">
      <alignment horizontal="center" vertical="center" wrapText="1"/>
    </xf>
    <xf numFmtId="0" fontId="0" fillId="0" borderId="5" xfId="0" applyBorder="1" applyAlignment="1">
      <alignment horizontal="center" vertical="center" wrapText="1"/>
    </xf>
    <xf numFmtId="0" fontId="14" fillId="0" borderId="3" xfId="2" applyFont="1" applyBorder="1" applyAlignment="1">
      <alignment horizontal="center" vertical="center" wrapText="1"/>
    </xf>
    <xf numFmtId="0" fontId="20" fillId="0" borderId="9" xfId="0" applyFont="1" applyBorder="1" applyAlignment="1" applyProtection="1">
      <alignment vertical="center" wrapText="1"/>
      <protection locked="0"/>
    </xf>
    <xf numFmtId="0" fontId="1" fillId="6" borderId="9" xfId="0" applyFont="1" applyFill="1" applyBorder="1" applyAlignment="1" applyProtection="1">
      <alignment vertical="center" wrapText="1"/>
      <protection locked="0"/>
    </xf>
    <xf numFmtId="0" fontId="9" fillId="6" borderId="9" xfId="0" applyFont="1" applyFill="1" applyBorder="1" applyAlignment="1" applyProtection="1">
      <alignment horizontal="center" vertical="center" wrapText="1"/>
      <protection locked="0"/>
    </xf>
    <xf numFmtId="0" fontId="1" fillId="6" borderId="10" xfId="0" applyFont="1" applyFill="1" applyBorder="1" applyAlignment="1" applyProtection="1">
      <alignment vertical="center" wrapText="1"/>
      <protection locked="0"/>
    </xf>
    <xf numFmtId="0" fontId="0" fillId="6" borderId="9" xfId="0" applyFill="1" applyBorder="1" applyAlignment="1" applyProtection="1">
      <alignment vertical="center" wrapText="1"/>
      <protection locked="0"/>
    </xf>
    <xf numFmtId="0" fontId="1" fillId="10" borderId="9" xfId="0" applyFont="1" applyFill="1" applyBorder="1" applyAlignment="1" applyProtection="1">
      <alignment vertical="center" wrapText="1"/>
      <protection locked="0"/>
    </xf>
    <xf numFmtId="0" fontId="0" fillId="0" borderId="0" xfId="0" applyAlignment="1" applyProtection="1">
      <alignment vertical="center" wrapText="1"/>
      <protection locked="0"/>
    </xf>
    <xf numFmtId="0" fontId="20" fillId="0" borderId="0" xfId="0" applyFont="1" applyAlignment="1" applyProtection="1">
      <alignment vertical="center" wrapText="1"/>
      <protection locked="0"/>
    </xf>
    <xf numFmtId="0" fontId="1" fillId="6" borderId="0" xfId="0" applyFont="1" applyFill="1" applyAlignment="1" applyProtection="1">
      <alignment vertical="center" wrapText="1"/>
      <protection locked="0"/>
    </xf>
    <xf numFmtId="0" fontId="9" fillId="6" borderId="0" xfId="0" applyFont="1" applyFill="1" applyAlignment="1" applyProtection="1">
      <alignment horizontal="center" vertical="center" wrapText="1"/>
      <protection locked="0"/>
    </xf>
    <xf numFmtId="0" fontId="1" fillId="6" borderId="13" xfId="0" applyFont="1" applyFill="1" applyBorder="1" applyAlignment="1" applyProtection="1">
      <alignment vertical="center" wrapText="1"/>
      <protection locked="0"/>
    </xf>
    <xf numFmtId="0" fontId="0" fillId="6" borderId="0" xfId="0" applyFill="1" applyAlignment="1" applyProtection="1">
      <alignment vertical="center" wrapText="1"/>
      <protection locked="0"/>
    </xf>
    <xf numFmtId="0" fontId="1" fillId="10" borderId="0" xfId="0" applyFont="1" applyFill="1" applyAlignment="1" applyProtection="1">
      <alignment vertical="center" wrapText="1"/>
      <protection locked="0"/>
    </xf>
    <xf numFmtId="0" fontId="3" fillId="7" borderId="3" xfId="0" applyFont="1" applyFill="1" applyBorder="1" applyAlignment="1" applyProtection="1">
      <alignment vertical="center" wrapText="1"/>
      <protection locked="0"/>
    </xf>
    <xf numFmtId="0" fontId="1" fillId="7" borderId="3" xfId="0" applyFont="1" applyFill="1" applyBorder="1" applyAlignment="1" applyProtection="1">
      <alignment vertical="center" wrapText="1"/>
      <protection locked="0"/>
    </xf>
    <xf numFmtId="0" fontId="6" fillId="7" borderId="3"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1" fillId="16" borderId="3" xfId="0" applyFont="1" applyFill="1" applyBorder="1" applyAlignment="1" applyProtection="1">
      <alignment vertical="center" wrapText="1"/>
      <protection locked="0"/>
    </xf>
    <xf numFmtId="0" fontId="1" fillId="10" borderId="3" xfId="0" applyFont="1" applyFill="1" applyBorder="1" applyAlignment="1" applyProtection="1">
      <alignment vertical="center" wrapText="1"/>
      <protection locked="0"/>
    </xf>
    <xf numFmtId="0" fontId="21" fillId="4" borderId="5" xfId="0" applyFont="1" applyFill="1" applyBorder="1" applyAlignment="1" applyProtection="1">
      <alignment horizontal="center" vertical="center" wrapText="1"/>
      <protection locked="0"/>
    </xf>
    <xf numFmtId="0" fontId="21" fillId="4" borderId="5" xfId="0" applyFont="1" applyFill="1" applyBorder="1" applyAlignment="1" applyProtection="1">
      <alignment vertical="center" wrapText="1"/>
      <protection locked="0"/>
    </xf>
    <xf numFmtId="0" fontId="21" fillId="16" borderId="5" xfId="0" applyFont="1" applyFill="1" applyBorder="1" applyAlignment="1" applyProtection="1">
      <alignment horizontal="center" vertical="center" wrapText="1"/>
      <protection locked="0"/>
    </xf>
    <xf numFmtId="0" fontId="22" fillId="8" borderId="5" xfId="1" applyFont="1" applyFill="1" applyBorder="1" applyAlignment="1" applyProtection="1">
      <alignment horizontal="center" vertical="center" wrapText="1"/>
      <protection locked="0"/>
    </xf>
    <xf numFmtId="0" fontId="21" fillId="10" borderId="5" xfId="0" applyFont="1" applyFill="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6" borderId="3" xfId="0" applyFont="1" applyFill="1" applyBorder="1" applyAlignment="1" applyProtection="1">
      <alignment vertical="center" wrapText="1"/>
      <protection locked="0"/>
    </xf>
    <xf numFmtId="0" fontId="5" fillId="7" borderId="3" xfId="0" applyFont="1" applyFill="1" applyBorder="1" applyAlignment="1" applyProtection="1">
      <alignment vertical="center" wrapText="1"/>
      <protection locked="0"/>
    </xf>
    <xf numFmtId="0" fontId="7" fillId="6" borderId="3" xfId="0" applyFont="1" applyFill="1" applyBorder="1" applyAlignment="1" applyProtection="1">
      <alignment horizontal="left" vertical="center" wrapText="1"/>
      <protection locked="0"/>
    </xf>
    <xf numFmtId="164" fontId="5" fillId="6" borderId="3" xfId="0" applyNumberFormat="1" applyFont="1" applyFill="1" applyBorder="1" applyAlignment="1" applyProtection="1">
      <alignment horizontal="center" vertical="center" wrapText="1"/>
      <protection locked="0"/>
    </xf>
    <xf numFmtId="0" fontId="14" fillId="0" borderId="3" xfId="2" applyFont="1" applyBorder="1" applyAlignment="1" applyProtection="1">
      <alignment vertical="center"/>
      <protection locked="0"/>
    </xf>
    <xf numFmtId="0" fontId="10" fillId="6" borderId="3" xfId="0" applyFont="1" applyFill="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28" fillId="6" borderId="3" xfId="0" applyFont="1" applyFill="1" applyBorder="1" applyAlignment="1" applyProtection="1">
      <alignment horizontal="center" vertical="center" wrapText="1"/>
      <protection locked="0"/>
    </xf>
    <xf numFmtId="0" fontId="5" fillId="1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5" fillId="10" borderId="3"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center" vertical="center" wrapText="1"/>
      <protection locked="0"/>
    </xf>
    <xf numFmtId="0" fontId="5" fillId="10" borderId="3" xfId="0" applyFont="1" applyFill="1" applyBorder="1" applyAlignment="1" applyProtection="1">
      <alignment vertical="center" wrapText="1"/>
      <protection locked="0"/>
    </xf>
    <xf numFmtId="0" fontId="14" fillId="6" borderId="3" xfId="2" applyFont="1" applyFill="1" applyBorder="1" applyAlignment="1" applyProtection="1">
      <alignment vertical="center" wrapText="1"/>
      <protection locked="0"/>
    </xf>
    <xf numFmtId="0" fontId="7" fillId="6" borderId="3" xfId="0" applyFont="1" applyFill="1" applyBorder="1" applyAlignment="1" applyProtection="1">
      <alignment vertical="center" wrapText="1"/>
      <protection locked="0"/>
    </xf>
    <xf numFmtId="0" fontId="7" fillId="10" borderId="3" xfId="0" applyFont="1" applyFill="1"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14" fillId="0" borderId="3" xfId="2" applyFont="1" applyBorder="1" applyAlignment="1" applyProtection="1">
      <alignment vertical="center" wrapText="1"/>
      <protection locked="0"/>
    </xf>
    <xf numFmtId="0" fontId="0" fillId="16" borderId="3" xfId="0" applyFill="1" applyBorder="1" applyAlignment="1" applyProtection="1">
      <alignment vertical="center" wrapText="1"/>
      <protection locked="0"/>
    </xf>
    <xf numFmtId="14" fontId="5" fillId="6" borderId="3" xfId="0" applyNumberFormat="1" applyFont="1" applyFill="1" applyBorder="1" applyAlignment="1" applyProtection="1">
      <alignment horizontal="center" vertical="center" wrapText="1"/>
      <protection locked="0"/>
    </xf>
    <xf numFmtId="17" fontId="5" fillId="6" borderId="3" xfId="0" applyNumberFormat="1" applyFont="1" applyFill="1" applyBorder="1" applyAlignment="1" applyProtection="1">
      <alignment horizontal="center" vertical="center" wrapText="1"/>
      <protection locked="0"/>
    </xf>
    <xf numFmtId="0" fontId="14" fillId="6" borderId="3" xfId="2" applyFont="1" applyFill="1" applyBorder="1" applyAlignment="1" applyProtection="1">
      <alignment vertical="center"/>
      <protection locked="0"/>
    </xf>
    <xf numFmtId="0" fontId="33" fillId="6" borderId="3" xfId="0" applyFont="1" applyFill="1" applyBorder="1" applyAlignment="1" applyProtection="1">
      <alignment vertical="center" wrapText="1"/>
      <protection locked="0"/>
    </xf>
    <xf numFmtId="0" fontId="0" fillId="12" borderId="0" xfId="0" applyFill="1" applyAlignment="1" applyProtection="1">
      <alignment vertical="center" wrapText="1"/>
      <protection locked="0"/>
    </xf>
    <xf numFmtId="0" fontId="8" fillId="6" borderId="3" xfId="0" applyFont="1" applyFill="1"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10" borderId="3" xfId="0" applyFill="1" applyBorder="1" applyAlignment="1" applyProtection="1">
      <alignment vertical="center" wrapText="1"/>
      <protection locked="0"/>
    </xf>
    <xf numFmtId="0" fontId="0" fillId="0" borderId="3" xfId="0" applyBorder="1" applyAlignment="1" applyProtection="1">
      <alignment horizontal="left" vertical="center" wrapText="1"/>
      <protection locked="0"/>
    </xf>
    <xf numFmtId="0" fontId="31" fillId="0" borderId="3" xfId="2" applyFont="1" applyBorder="1" applyAlignment="1" applyProtection="1">
      <alignment horizontal="center" vertical="center" wrapText="1"/>
      <protection locked="0"/>
    </xf>
    <xf numFmtId="0" fontId="0" fillId="0" borderId="3" xfId="0" applyBorder="1" applyAlignment="1" applyProtection="1">
      <alignment vertical="center"/>
      <protection locked="0"/>
    </xf>
    <xf numFmtId="0" fontId="37" fillId="0" borderId="3" xfId="0" applyFont="1" applyBorder="1" applyAlignment="1" applyProtection="1">
      <alignment vertical="center"/>
      <protection locked="0"/>
    </xf>
    <xf numFmtId="0" fontId="7" fillId="11" borderId="3"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left" vertical="center" wrapText="1"/>
      <protection locked="0"/>
    </xf>
    <xf numFmtId="0" fontId="39" fillId="7" borderId="3" xfId="0" applyFont="1" applyFill="1" applyBorder="1" applyAlignment="1" applyProtection="1">
      <alignment horizontal="left" vertical="center" wrapText="1"/>
      <protection locked="0"/>
    </xf>
    <xf numFmtId="0" fontId="29" fillId="6" borderId="3" xfId="0" applyFont="1" applyFill="1" applyBorder="1" applyAlignment="1" applyProtection="1">
      <alignment vertical="center" wrapText="1"/>
      <protection locked="0"/>
    </xf>
    <xf numFmtId="0" fontId="5" fillId="16" borderId="3" xfId="0" applyFont="1" applyFill="1" applyBorder="1" applyAlignment="1" applyProtection="1">
      <alignment horizontal="left" vertical="center" wrapText="1"/>
      <protection locked="0"/>
    </xf>
    <xf numFmtId="0" fontId="5" fillId="16" borderId="3" xfId="0" applyFont="1" applyFill="1" applyBorder="1" applyAlignment="1" applyProtection="1">
      <alignment horizontal="center" vertical="center" wrapText="1"/>
      <protection locked="0"/>
    </xf>
    <xf numFmtId="0" fontId="28" fillId="6" borderId="3" xfId="0" applyFont="1" applyFill="1" applyBorder="1" applyAlignment="1" applyProtection="1">
      <alignment vertical="center" wrapText="1"/>
      <protection locked="0"/>
    </xf>
    <xf numFmtId="0" fontId="32" fillId="6" borderId="3" xfId="0" applyFont="1" applyFill="1" applyBorder="1" applyAlignment="1" applyProtection="1">
      <alignment vertical="center" wrapText="1"/>
      <protection locked="0"/>
    </xf>
    <xf numFmtId="0" fontId="28" fillId="16" borderId="3" xfId="0" applyFont="1" applyFill="1" applyBorder="1" applyAlignment="1" applyProtection="1">
      <alignment vertical="center" wrapText="1"/>
      <protection locked="0"/>
    </xf>
    <xf numFmtId="0" fontId="32" fillId="6" borderId="0" xfId="0" applyFont="1" applyFill="1" applyAlignment="1" applyProtection="1">
      <alignment vertical="center" wrapText="1"/>
      <protection locked="0"/>
    </xf>
    <xf numFmtId="0" fontId="11" fillId="6" borderId="3" xfId="0" applyFont="1" applyFill="1" applyBorder="1" applyAlignment="1" applyProtection="1">
      <alignment vertical="center" wrapText="1"/>
      <protection locked="0"/>
    </xf>
    <xf numFmtId="0" fontId="5" fillId="6" borderId="5" xfId="0" applyFont="1" applyFill="1" applyBorder="1" applyAlignment="1" applyProtection="1">
      <alignment horizontal="center" vertical="center" wrapText="1"/>
      <protection locked="0"/>
    </xf>
    <xf numFmtId="0" fontId="5" fillId="6" borderId="5" xfId="0" applyFont="1" applyFill="1" applyBorder="1" applyAlignment="1" applyProtection="1">
      <alignment vertical="center" wrapText="1"/>
      <protection locked="0"/>
    </xf>
    <xf numFmtId="0" fontId="5" fillId="6" borderId="1" xfId="0" applyFont="1" applyFill="1" applyBorder="1" applyAlignment="1" applyProtection="1">
      <alignment horizontal="center" vertical="center" wrapText="1"/>
      <protection locked="0"/>
    </xf>
    <xf numFmtId="0" fontId="4" fillId="6" borderId="3" xfId="0" applyFont="1" applyFill="1" applyBorder="1" applyAlignment="1" applyProtection="1">
      <alignment vertical="center" wrapText="1"/>
      <protection locked="0"/>
    </xf>
    <xf numFmtId="0" fontId="5" fillId="6" borderId="2" xfId="0" applyFont="1" applyFill="1" applyBorder="1" applyAlignment="1" applyProtection="1">
      <alignment vertical="center" wrapText="1"/>
      <protection locked="0"/>
    </xf>
    <xf numFmtId="0" fontId="7" fillId="17" borderId="2" xfId="0" applyFont="1" applyFill="1" applyBorder="1" applyAlignment="1" applyProtection="1">
      <alignment vertical="center" wrapText="1"/>
      <protection locked="0"/>
    </xf>
    <xf numFmtId="0" fontId="14" fillId="0" borderId="3" xfId="2" applyFont="1" applyFill="1" applyBorder="1" applyAlignment="1" applyProtection="1">
      <alignment vertical="center"/>
      <protection locked="0"/>
    </xf>
    <xf numFmtId="0" fontId="7" fillId="17" borderId="16" xfId="0" applyFont="1" applyFill="1" applyBorder="1" applyAlignment="1" applyProtection="1">
      <alignment vertical="center" wrapText="1"/>
      <protection locked="0"/>
    </xf>
    <xf numFmtId="0" fontId="0" fillId="11" borderId="3" xfId="0" applyFill="1" applyBorder="1" applyAlignment="1" applyProtection="1">
      <alignment vertical="center" wrapText="1"/>
      <protection locked="0"/>
    </xf>
    <xf numFmtId="0" fontId="0" fillId="11" borderId="0" xfId="0" applyFill="1" applyAlignment="1" applyProtection="1">
      <alignment vertical="center" wrapText="1"/>
      <protection locked="0"/>
    </xf>
    <xf numFmtId="0" fontId="4" fillId="16" borderId="3" xfId="0" applyFont="1" applyFill="1" applyBorder="1" applyAlignment="1" applyProtection="1">
      <alignment vertical="center" wrapText="1"/>
      <protection locked="0"/>
    </xf>
    <xf numFmtId="0" fontId="0" fillId="0" borderId="3" xfId="0" applyBorder="1" applyAlignment="1" applyProtection="1">
      <alignment horizontal="center" vertical="center" wrapText="1"/>
      <protection locked="0"/>
    </xf>
    <xf numFmtId="0" fontId="0" fillId="10" borderId="0" xfId="0"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lignment horizontal="center" vertical="center" wrapText="1"/>
    </xf>
    <xf numFmtId="0" fontId="3" fillId="7" borderId="3" xfId="0" applyFont="1" applyFill="1" applyBorder="1" applyAlignment="1">
      <alignment vertical="center" wrapText="1"/>
    </xf>
    <xf numFmtId="0" fontId="21" fillId="4"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0" borderId="3" xfId="0" applyFont="1" applyBorder="1" applyAlignment="1">
      <alignment vertical="center"/>
    </xf>
    <xf numFmtId="0" fontId="3" fillId="4" borderId="5" xfId="0" applyFont="1" applyFill="1" applyBorder="1" applyAlignment="1">
      <alignment horizontal="center" vertical="center"/>
    </xf>
    <xf numFmtId="0" fontId="7" fillId="0" borderId="5" xfId="0" applyFont="1" applyBorder="1" applyAlignment="1">
      <alignment horizontal="left" vertical="center"/>
    </xf>
    <xf numFmtId="0" fontId="1" fillId="15" borderId="3" xfId="0" applyFont="1" applyFill="1" applyBorder="1" applyAlignment="1">
      <alignment horizontal="left" vertical="center" wrapText="1"/>
    </xf>
    <xf numFmtId="0" fontId="7" fillId="13" borderId="3" xfId="0" applyFont="1" applyFill="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17" borderId="4" xfId="0" applyFont="1" applyFill="1" applyBorder="1" applyAlignment="1" applyProtection="1">
      <alignment horizontal="center" vertical="center" wrapText="1"/>
      <protection locked="0"/>
    </xf>
    <xf numFmtId="0" fontId="7" fillId="17" borderId="3" xfId="0" applyFont="1" applyFill="1" applyBorder="1" applyAlignment="1" applyProtection="1">
      <alignment vertical="center" wrapText="1"/>
      <protection locked="0"/>
    </xf>
    <xf numFmtId="0" fontId="0" fillId="6" borderId="3" xfId="0" applyFill="1" applyBorder="1" applyAlignment="1" applyProtection="1">
      <alignment vertical="top" wrapText="1"/>
      <protection locked="0"/>
    </xf>
    <xf numFmtId="0" fontId="32" fillId="0" borderId="5" xfId="0" applyFont="1" applyBorder="1" applyAlignment="1">
      <alignment horizontal="left" vertical="center" wrapText="1"/>
    </xf>
    <xf numFmtId="0" fontId="45" fillId="19" borderId="17" xfId="0" applyFont="1" applyFill="1" applyBorder="1" applyAlignment="1">
      <alignment vertical="center"/>
    </xf>
    <xf numFmtId="0" fontId="0" fillId="0" borderId="18" xfId="0" applyBorder="1" applyAlignment="1">
      <alignment vertical="center" wrapText="1"/>
    </xf>
    <xf numFmtId="0" fontId="36" fillId="6" borderId="2" xfId="0" applyFont="1" applyFill="1" applyBorder="1" applyAlignment="1">
      <alignment horizontal="left" vertical="center"/>
    </xf>
    <xf numFmtId="0" fontId="36" fillId="6" borderId="10" xfId="0" applyFont="1" applyFill="1" applyBorder="1" applyAlignment="1">
      <alignment horizontal="left" vertical="center"/>
    </xf>
    <xf numFmtId="0" fontId="7" fillId="6" borderId="3" xfId="0" applyFont="1" applyFill="1" applyBorder="1" applyAlignment="1">
      <alignment horizontal="left" vertical="center" wrapText="1"/>
    </xf>
    <xf numFmtId="0" fontId="46" fillId="0" borderId="3" xfId="2" applyBorder="1" applyAlignment="1">
      <alignment horizontal="left" vertical="center" wrapText="1"/>
    </xf>
    <xf numFmtId="0" fontId="44" fillId="0" borderId="3" xfId="0" applyFont="1" applyBorder="1" applyAlignment="1">
      <alignment horizontal="left" vertical="center" wrapText="1"/>
    </xf>
    <xf numFmtId="0" fontId="46" fillId="0" borderId="3" xfId="2" applyBorder="1" applyAlignment="1">
      <alignment horizontal="center" vertical="center" wrapText="1"/>
    </xf>
    <xf numFmtId="0" fontId="46" fillId="0" borderId="0" xfId="2" applyAlignment="1">
      <alignment vertical="center" wrapText="1"/>
    </xf>
    <xf numFmtId="0" fontId="46" fillId="0" borderId="3" xfId="2" applyBorder="1" applyAlignment="1" applyProtection="1">
      <alignment vertical="center" wrapText="1"/>
      <protection locked="0"/>
    </xf>
    <xf numFmtId="0" fontId="0" fillId="6" borderId="3" xfId="2" applyFont="1" applyFill="1" applyBorder="1" applyAlignment="1" applyProtection="1">
      <alignment vertical="center" wrapText="1"/>
      <protection locked="0"/>
    </xf>
    <xf numFmtId="0" fontId="46" fillId="6" borderId="3" xfId="2" applyFill="1" applyBorder="1" applyAlignment="1" applyProtection="1">
      <alignment vertical="center" wrapText="1"/>
      <protection locked="0"/>
    </xf>
    <xf numFmtId="0" fontId="39" fillId="18" borderId="3" xfId="0" applyFont="1" applyFill="1" applyBorder="1" applyAlignment="1" applyProtection="1">
      <alignment horizontal="left" vertical="center" wrapText="1"/>
      <protection locked="0"/>
    </xf>
    <xf numFmtId="0" fontId="0" fillId="6" borderId="0" xfId="0" applyFill="1" applyAlignment="1" applyProtection="1">
      <alignment vertical="top" wrapText="1"/>
      <protection locked="0"/>
    </xf>
    <xf numFmtId="0" fontId="46" fillId="0" borderId="5" xfId="2" applyBorder="1" applyAlignment="1">
      <alignment horizontal="left" vertical="center" wrapText="1"/>
    </xf>
    <xf numFmtId="0" fontId="20" fillId="0" borderId="11" xfId="0" applyFont="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6" fillId="0" borderId="3" xfId="2" applyBorder="1" applyAlignment="1" applyProtection="1">
      <alignment vertical="center"/>
      <protection locked="0"/>
    </xf>
    <xf numFmtId="0" fontId="7" fillId="17" borderId="2"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0" xfId="0" applyAlignment="1">
      <alignment horizontal="center" vertical="center"/>
    </xf>
    <xf numFmtId="14" fontId="0" fillId="0" borderId="3" xfId="0" applyNumberFormat="1" applyBorder="1" applyAlignment="1" applyProtection="1">
      <alignment vertical="center" wrapText="1"/>
      <protection locked="0"/>
    </xf>
    <xf numFmtId="0" fontId="0" fillId="0" borderId="5" xfId="0" applyBorder="1" applyAlignment="1">
      <alignment horizontal="left" vertical="center"/>
    </xf>
    <xf numFmtId="0" fontId="3" fillId="4" borderId="6" xfId="0" applyFont="1" applyFill="1" applyBorder="1" applyAlignment="1">
      <alignment horizontal="center" vertical="center"/>
    </xf>
    <xf numFmtId="0" fontId="0" fillId="0" borderId="0" xfId="0" applyAlignment="1">
      <alignment horizontal="left" vertical="center"/>
    </xf>
    <xf numFmtId="0" fontId="46" fillId="0" borderId="0" xfId="2" applyAlignment="1">
      <alignment vertical="center"/>
    </xf>
    <xf numFmtId="0" fontId="0" fillId="6" borderId="0" xfId="2" applyFont="1" applyFill="1" applyAlignment="1" applyProtection="1">
      <alignment vertical="center" wrapText="1"/>
      <protection locked="0"/>
    </xf>
    <xf numFmtId="0" fontId="46" fillId="6" borderId="5" xfId="2" applyFill="1" applyBorder="1" applyAlignment="1" applyProtection="1">
      <alignment vertical="center"/>
      <protection locked="0"/>
    </xf>
    <xf numFmtId="0" fontId="0" fillId="0" borderId="5" xfId="0" applyBorder="1" applyAlignment="1">
      <alignment horizontal="center" vertical="center"/>
    </xf>
    <xf numFmtId="0" fontId="46" fillId="0" borderId="8" xfId="2" applyBorder="1" applyAlignment="1">
      <alignment vertical="center"/>
    </xf>
    <xf numFmtId="0" fontId="46" fillId="6" borderId="3" xfId="2" applyFill="1" applyBorder="1" applyAlignment="1" applyProtection="1">
      <alignment vertical="center"/>
      <protection locked="0"/>
    </xf>
    <xf numFmtId="0" fontId="0" fillId="0" borderId="6" xfId="0" applyBorder="1" applyAlignment="1">
      <alignment horizontal="center" vertical="center" wrapText="1"/>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46" fillId="0" borderId="3" xfId="2" applyFill="1" applyBorder="1" applyAlignment="1">
      <alignment horizontal="center" vertical="center"/>
    </xf>
    <xf numFmtId="0" fontId="46" fillId="0" borderId="6" xfId="2" applyFill="1" applyBorder="1" applyAlignment="1">
      <alignment horizontal="center" vertical="center"/>
    </xf>
    <xf numFmtId="0" fontId="47" fillId="0" borderId="10" xfId="0" applyFont="1" applyBorder="1" applyAlignment="1">
      <alignment horizontal="center" vertical="center"/>
    </xf>
    <xf numFmtId="0" fontId="47" fillId="0" borderId="2" xfId="0" applyFont="1" applyBorder="1" applyAlignment="1">
      <alignment horizontal="center" vertical="center"/>
    </xf>
    <xf numFmtId="0" fontId="0" fillId="0" borderId="2" xfId="0"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47" fillId="0" borderId="5" xfId="0" applyFont="1" applyBorder="1" applyAlignment="1">
      <alignment horizontal="center" vertical="center"/>
    </xf>
    <xf numFmtId="0" fontId="47" fillId="0" borderId="3" xfId="0" applyFont="1" applyBorder="1" applyAlignment="1">
      <alignment horizontal="center" vertical="center"/>
    </xf>
    <xf numFmtId="0" fontId="24" fillId="0" borderId="8"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47" fillId="0" borderId="9" xfId="0" applyFont="1" applyBorder="1" applyAlignment="1">
      <alignment horizontal="center" vertical="center"/>
    </xf>
    <xf numFmtId="0" fontId="47" fillId="0" borderId="4" xfId="0" applyFont="1" applyBorder="1" applyAlignment="1">
      <alignment horizontal="center" vertical="center"/>
    </xf>
    <xf numFmtId="0" fontId="38" fillId="0" borderId="3"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2" xfId="0" applyFont="1" applyBorder="1" applyAlignment="1">
      <alignment horizontal="center" vertical="center" wrapText="1"/>
    </xf>
    <xf numFmtId="0" fontId="0" fillId="0" borderId="7" xfId="0" applyBorder="1" applyAlignment="1">
      <alignment horizontal="center" vertical="center"/>
    </xf>
    <xf numFmtId="14" fontId="7" fillId="0" borderId="6" xfId="0" applyNumberFormat="1" applyFont="1" applyBorder="1" applyAlignment="1">
      <alignment horizontal="center" vertical="center"/>
    </xf>
    <xf numFmtId="14" fontId="7" fillId="0" borderId="2" xfId="0" applyNumberFormat="1" applyFont="1" applyBorder="1" applyAlignment="1">
      <alignment horizontal="center" vertical="center"/>
    </xf>
    <xf numFmtId="14" fontId="7" fillId="0" borderId="16" xfId="0" applyNumberFormat="1" applyFont="1" applyBorder="1" applyAlignment="1">
      <alignment horizontal="center" vertical="center"/>
    </xf>
    <xf numFmtId="22" fontId="47" fillId="0" borderId="10" xfId="0" applyNumberFormat="1" applyFont="1" applyBorder="1" applyAlignment="1">
      <alignment horizontal="center" vertical="center"/>
    </xf>
    <xf numFmtId="17" fontId="47" fillId="0" borderId="10" xfId="0" applyNumberFormat="1" applyFont="1" applyBorder="1" applyAlignment="1">
      <alignment horizontal="center" vertical="center"/>
    </xf>
    <xf numFmtId="17" fontId="47" fillId="0" borderId="2" xfId="0" applyNumberFormat="1"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24" fillId="0" borderId="8" xfId="0" applyFont="1" applyBorder="1" applyAlignment="1">
      <alignment horizontal="center" vertical="center" indent="2"/>
    </xf>
    <xf numFmtId="0" fontId="3" fillId="4" borderId="3" xfId="0" applyFont="1" applyFill="1" applyBorder="1" applyAlignment="1">
      <alignment horizontal="center" vertical="center" wrapText="1" indent="2"/>
    </xf>
    <xf numFmtId="0" fontId="0" fillId="0" borderId="3" xfId="0" applyBorder="1" applyAlignment="1">
      <alignment horizontal="center" vertical="center" wrapText="1" indent="2"/>
    </xf>
    <xf numFmtId="0" fontId="14" fillId="0" borderId="3" xfId="2" applyFont="1" applyBorder="1" applyAlignment="1">
      <alignment horizontal="center" vertical="center" wrapText="1" indent="2"/>
    </xf>
    <xf numFmtId="0" fontId="46" fillId="6" borderId="3" xfId="2" applyFill="1" applyBorder="1" applyAlignment="1" applyProtection="1">
      <alignment horizontal="center" vertical="center" wrapText="1" indent="2"/>
      <protection locked="0"/>
    </xf>
    <xf numFmtId="0" fontId="10" fillId="6" borderId="3" xfId="0" applyFont="1" applyFill="1" applyBorder="1" applyAlignment="1" applyProtection="1">
      <alignment horizontal="center" vertical="center" wrapText="1" indent="2"/>
      <protection locked="0"/>
    </xf>
    <xf numFmtId="0" fontId="7" fillId="0" borderId="3" xfId="0" applyFont="1" applyBorder="1" applyAlignment="1">
      <alignment horizontal="center" vertical="center" indent="2"/>
    </xf>
    <xf numFmtId="0" fontId="7" fillId="0" borderId="6" xfId="0" applyFont="1" applyBorder="1" applyAlignment="1">
      <alignment horizontal="center" vertical="center" indent="2"/>
    </xf>
    <xf numFmtId="0" fontId="7" fillId="0" borderId="3" xfId="0" applyFont="1" applyBorder="1" applyAlignment="1">
      <alignment horizontal="center" vertical="center" indent="1"/>
    </xf>
    <xf numFmtId="0" fontId="46" fillId="0" borderId="3" xfId="2" applyBorder="1" applyAlignment="1">
      <alignment horizontal="center" vertical="center" wrapText="1" indent="2"/>
    </xf>
    <xf numFmtId="0" fontId="7" fillId="0" borderId="2" xfId="0" applyFont="1" applyBorder="1" applyAlignment="1">
      <alignment horizontal="center" vertical="center" indent="2"/>
    </xf>
    <xf numFmtId="0" fontId="7" fillId="0" borderId="16" xfId="0" applyFont="1" applyBorder="1" applyAlignment="1">
      <alignment horizontal="center" vertical="center" indent="2"/>
    </xf>
    <xf numFmtId="0" fontId="46" fillId="0" borderId="0" xfId="2" applyFill="1" applyBorder="1" applyAlignment="1">
      <alignment horizontal="center" vertical="center" wrapText="1" indent="2"/>
    </xf>
    <xf numFmtId="0" fontId="46" fillId="0" borderId="16" xfId="2" applyFill="1" applyBorder="1" applyAlignment="1">
      <alignment horizontal="center" vertical="center" wrapText="1" indent="2"/>
    </xf>
    <xf numFmtId="0" fontId="0" fillId="0" borderId="0" xfId="0" applyAlignment="1">
      <alignment horizontal="center" vertical="center" indent="2"/>
    </xf>
    <xf numFmtId="0" fontId="24" fillId="0" borderId="8" xfId="0" applyFont="1" applyBorder="1" applyAlignment="1">
      <alignment horizontal="center" vertical="center" indent="1"/>
    </xf>
    <xf numFmtId="0" fontId="3" fillId="4" borderId="3" xfId="0" applyFont="1" applyFill="1" applyBorder="1" applyAlignment="1">
      <alignment horizontal="center" vertical="center" wrapText="1" indent="1"/>
    </xf>
    <xf numFmtId="0" fontId="0" fillId="0" borderId="3" xfId="0" applyBorder="1" applyAlignment="1">
      <alignment horizontal="center" vertical="center" indent="1"/>
    </xf>
    <xf numFmtId="0" fontId="7" fillId="0" borderId="6" xfId="0" applyFont="1" applyBorder="1" applyAlignment="1">
      <alignment horizontal="center" vertical="center" indent="1"/>
    </xf>
    <xf numFmtId="0" fontId="7" fillId="0" borderId="10" xfId="0" applyFont="1" applyBorder="1" applyAlignment="1">
      <alignment horizontal="center" vertical="center"/>
    </xf>
    <xf numFmtId="0" fontId="0" fillId="0" borderId="3" xfId="0" applyBorder="1" applyAlignment="1">
      <alignment horizontal="center" vertical="center" wrapText="1" indent="1"/>
    </xf>
    <xf numFmtId="0" fontId="7" fillId="0" borderId="2" xfId="0" applyFont="1" applyBorder="1" applyAlignment="1">
      <alignment horizontal="center" vertical="center" indent="1"/>
    </xf>
    <xf numFmtId="0" fontId="7" fillId="0" borderId="16" xfId="0" applyFont="1" applyBorder="1" applyAlignment="1">
      <alignment horizontal="center" vertical="center" indent="1"/>
    </xf>
    <xf numFmtId="0" fontId="47" fillId="0" borderId="10" xfId="0" applyFont="1" applyBorder="1" applyAlignment="1">
      <alignment horizontal="center" vertical="center" indent="1"/>
    </xf>
    <xf numFmtId="0" fontId="47" fillId="0" borderId="2" xfId="0" applyFont="1" applyBorder="1" applyAlignment="1">
      <alignment horizontal="center" vertical="center" indent="1"/>
    </xf>
    <xf numFmtId="0" fontId="0" fillId="0" borderId="0" xfId="0" applyAlignment="1">
      <alignment horizontal="center" vertical="center" indent="1"/>
    </xf>
    <xf numFmtId="0" fontId="48" fillId="0" borderId="3" xfId="0" applyFont="1" applyBorder="1" applyAlignment="1">
      <alignment vertical="center"/>
    </xf>
    <xf numFmtId="0" fontId="0" fillId="6" borderId="5"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48" fillId="0" borderId="5" xfId="0" applyFont="1" applyBorder="1" applyAlignment="1">
      <alignment vertical="center"/>
    </xf>
    <xf numFmtId="0" fontId="0" fillId="11" borderId="3" xfId="0" applyFill="1" applyBorder="1" applyAlignment="1">
      <alignment vertical="center"/>
    </xf>
    <xf numFmtId="0" fontId="7" fillId="11" borderId="16" xfId="0" applyFont="1" applyFill="1" applyBorder="1" applyAlignment="1">
      <alignment horizontal="center" vertical="center" wrapText="1"/>
    </xf>
    <xf numFmtId="0" fontId="7" fillId="11" borderId="16" xfId="0" applyFont="1" applyFill="1" applyBorder="1" applyAlignment="1">
      <alignment horizontal="center" vertical="center"/>
    </xf>
    <xf numFmtId="0" fontId="7" fillId="11" borderId="8" xfId="0" applyFont="1" applyFill="1" applyBorder="1" applyAlignment="1">
      <alignment horizontal="center" vertical="center"/>
    </xf>
    <xf numFmtId="0" fontId="49" fillId="11" borderId="6" xfId="2" applyFont="1" applyFill="1" applyBorder="1" applyAlignment="1">
      <alignment horizontal="center" vertical="center"/>
    </xf>
    <xf numFmtId="0" fontId="0" fillId="11" borderId="5" xfId="0" applyFill="1" applyBorder="1" applyAlignment="1">
      <alignment horizontal="center" vertical="center"/>
    </xf>
    <xf numFmtId="14" fontId="7" fillId="11" borderId="16" xfId="0" applyNumberFormat="1" applyFont="1" applyFill="1" applyBorder="1" applyAlignment="1">
      <alignment horizontal="center" vertical="center"/>
    </xf>
    <xf numFmtId="0" fontId="7" fillId="11" borderId="16" xfId="0" applyFont="1" applyFill="1" applyBorder="1" applyAlignment="1">
      <alignment horizontal="center" vertical="center" indent="2"/>
    </xf>
    <xf numFmtId="0" fontId="7" fillId="11" borderId="16" xfId="0" applyFont="1" applyFill="1" applyBorder="1" applyAlignment="1">
      <alignment horizontal="center" vertical="center" indent="1"/>
    </xf>
    <xf numFmtId="0" fontId="0" fillId="11" borderId="3" xfId="0" applyFill="1" applyBorder="1" applyAlignment="1">
      <alignment horizontal="center" vertical="center" wrapText="1"/>
    </xf>
    <xf numFmtId="0" fontId="0" fillId="11" borderId="1" xfId="0" applyFill="1" applyBorder="1" applyAlignment="1">
      <alignment horizontal="center" vertical="center" wrapText="1"/>
    </xf>
    <xf numFmtId="0" fontId="0" fillId="11" borderId="0" xfId="0" applyFill="1" applyAlignment="1">
      <alignment vertical="center"/>
    </xf>
    <xf numFmtId="0" fontId="46" fillId="0" borderId="0" xfId="2" applyBorder="1" applyAlignment="1" applyProtection="1">
      <alignment vertical="center" wrapText="1"/>
      <protection locked="0"/>
    </xf>
    <xf numFmtId="0" fontId="5" fillId="11" borderId="3" xfId="0" applyFont="1" applyFill="1" applyBorder="1" applyAlignment="1">
      <alignment horizontal="center" vertical="center" wrapText="1"/>
    </xf>
    <xf numFmtId="0" fontId="7" fillId="11" borderId="3" xfId="0" applyFont="1" applyFill="1" applyBorder="1" applyAlignment="1" applyProtection="1">
      <alignment vertical="center" wrapText="1"/>
      <protection locked="0"/>
    </xf>
    <xf numFmtId="0" fontId="5" fillId="11" borderId="3" xfId="0" applyFont="1" applyFill="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46" fillId="0" borderId="2" xfId="2" applyBorder="1" applyAlignment="1" applyProtection="1">
      <alignment vertical="center" wrapText="1"/>
      <protection locked="0"/>
    </xf>
    <xf numFmtId="0" fontId="5" fillId="6" borderId="5" xfId="0" applyFont="1" applyFill="1" applyBorder="1" applyAlignment="1">
      <alignment horizontal="center" vertical="center" wrapText="1"/>
    </xf>
    <xf numFmtId="0" fontId="0" fillId="6" borderId="5" xfId="0" applyFill="1"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16" borderId="0" xfId="0" applyFill="1" applyAlignment="1" applyProtection="1">
      <alignment vertical="center" wrapText="1"/>
      <protection locked="0"/>
    </xf>
    <xf numFmtId="0" fontId="5" fillId="10" borderId="0" xfId="0" applyFont="1" applyFill="1" applyAlignment="1" applyProtection="1">
      <alignment horizontal="center" vertical="center" wrapText="1"/>
      <protection locked="0"/>
    </xf>
    <xf numFmtId="15" fontId="0" fillId="0" borderId="0" xfId="0" applyNumberFormat="1" applyAlignment="1" applyProtection="1">
      <alignment vertical="center" wrapText="1"/>
      <protection locked="0"/>
    </xf>
    <xf numFmtId="0" fontId="46" fillId="0" borderId="0" xfId="2" applyAlignment="1" applyProtection="1">
      <alignment vertical="center" wrapText="1"/>
      <protection locked="0"/>
    </xf>
    <xf numFmtId="0" fontId="46" fillId="0" borderId="0" xfId="2" applyAlignment="1">
      <alignment horizontal="right" vertical="center" wrapText="1"/>
    </xf>
    <xf numFmtId="0" fontId="0" fillId="11" borderId="1"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11" borderId="5" xfId="0" applyFill="1" applyBorder="1" applyAlignment="1" applyProtection="1">
      <alignment vertical="center" wrapText="1"/>
      <protection locked="0"/>
    </xf>
    <xf numFmtId="0" fontId="7" fillId="17" borderId="3" xfId="0" applyFont="1" applyFill="1" applyBorder="1" applyAlignment="1">
      <alignment horizontal="center" vertical="center" wrapText="1"/>
    </xf>
    <xf numFmtId="0" fontId="7" fillId="17" borderId="3" xfId="0" applyFont="1" applyFill="1" applyBorder="1" applyAlignment="1">
      <alignment vertical="center" wrapText="1"/>
    </xf>
    <xf numFmtId="0" fontId="7" fillId="17" borderId="2" xfId="0" applyFont="1" applyFill="1" applyBorder="1" applyAlignment="1">
      <alignment vertical="center" wrapText="1"/>
    </xf>
    <xf numFmtId="0" fontId="7" fillId="0" borderId="2" xfId="0" applyFont="1" applyBorder="1" applyAlignment="1">
      <alignment vertical="center" wrapText="1"/>
    </xf>
    <xf numFmtId="0" fontId="5" fillId="6"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2" fillId="2"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0" fontId="52" fillId="2" borderId="3" xfId="0" applyFont="1" applyFill="1" applyBorder="1" applyAlignment="1">
      <alignment horizontal="center" vertical="center" wrapText="1"/>
    </xf>
    <xf numFmtId="0" fontId="53" fillId="0" borderId="3" xfId="0" applyFont="1" applyBorder="1" applyAlignment="1">
      <alignment horizontal="center" vertical="center"/>
    </xf>
    <xf numFmtId="0" fontId="0" fillId="0" borderId="1" xfId="0" applyBorder="1"/>
    <xf numFmtId="0" fontId="24" fillId="0" borderId="4" xfId="0" applyFont="1" applyBorder="1" applyAlignment="1">
      <alignment horizontal="center" vertical="center"/>
    </xf>
    <xf numFmtId="0" fontId="32" fillId="0" borderId="3" xfId="0" applyFont="1" applyBorder="1" applyAlignment="1" applyProtection="1">
      <alignment vertical="center" wrapText="1"/>
      <protection locked="0"/>
    </xf>
    <xf numFmtId="0" fontId="32" fillId="0" borderId="0" xfId="0" applyFont="1" applyAlignment="1" applyProtection="1">
      <alignment vertical="center" wrapText="1"/>
      <protection locked="0"/>
    </xf>
    <xf numFmtId="0" fontId="7" fillId="0" borderId="3" xfId="0" applyFont="1" applyBorder="1" applyAlignment="1">
      <alignment vertical="center"/>
    </xf>
    <xf numFmtId="3" fontId="7" fillId="0" borderId="2" xfId="0" applyNumberFormat="1" applyFont="1" applyBorder="1" applyAlignment="1">
      <alignment horizontal="center" vertical="center" wrapText="1"/>
    </xf>
    <xf numFmtId="3" fontId="7" fillId="0" borderId="1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xf>
    <xf numFmtId="0" fontId="10" fillId="0" borderId="2" xfId="0" applyFont="1" applyBorder="1" applyAlignment="1">
      <alignment horizontal="center" vertical="center" wrapText="1" indent="2"/>
    </xf>
    <xf numFmtId="0" fontId="7" fillId="0" borderId="1" xfId="0" applyFont="1" applyBorder="1" applyAlignment="1">
      <alignment vertical="center"/>
    </xf>
    <xf numFmtId="0" fontId="7" fillId="0" borderId="7" xfId="0" applyFont="1" applyBorder="1" applyAlignment="1">
      <alignment vertical="center"/>
    </xf>
    <xf numFmtId="0" fontId="7" fillId="13" borderId="18" xfId="0" applyFont="1" applyFill="1" applyBorder="1" applyAlignment="1">
      <alignment vertical="center"/>
    </xf>
    <xf numFmtId="0" fontId="7" fillId="13" borderId="19" xfId="0" applyFont="1" applyFill="1" applyBorder="1" applyAlignment="1">
      <alignment vertical="center"/>
    </xf>
    <xf numFmtId="0" fontId="34" fillId="0" borderId="8"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7" fillId="0" borderId="20" xfId="0" applyFont="1" applyBorder="1" applyAlignment="1">
      <alignment horizontal="left" vertical="center" wrapText="1"/>
    </xf>
    <xf numFmtId="0" fontId="20" fillId="0" borderId="13" xfId="0" applyFont="1" applyBorder="1" applyAlignment="1" applyProtection="1">
      <alignment vertical="center" wrapText="1"/>
      <protection locked="0"/>
    </xf>
    <xf numFmtId="0" fontId="0" fillId="0" borderId="11" xfId="0" applyBorder="1" applyAlignment="1">
      <alignment horizontal="left" vertical="center" wrapText="1"/>
    </xf>
    <xf numFmtId="0" fontId="24" fillId="0" borderId="8" xfId="0" applyFont="1" applyBorder="1" applyAlignment="1">
      <alignment horizontal="left" vertical="center" wrapText="1"/>
    </xf>
    <xf numFmtId="0" fontId="24" fillId="0" borderId="8" xfId="0" applyFont="1" applyBorder="1" applyAlignment="1">
      <alignment horizontal="center" vertical="center" wrapText="1"/>
    </xf>
    <xf numFmtId="0" fontId="50" fillId="0" borderId="8" xfId="0" applyFont="1" applyBorder="1" applyAlignment="1">
      <alignment vertical="center" wrapText="1"/>
    </xf>
    <xf numFmtId="0" fontId="57" fillId="0" borderId="0" xfId="0" applyFont="1" applyAlignment="1" applyProtection="1">
      <alignment vertical="center" wrapText="1"/>
      <protection locked="0"/>
    </xf>
    <xf numFmtId="0" fontId="58" fillId="6" borderId="3" xfId="0" applyFont="1" applyFill="1" applyBorder="1" applyAlignment="1" applyProtection="1">
      <alignment horizontal="center" vertical="center" wrapText="1"/>
      <protection locked="0"/>
    </xf>
    <xf numFmtId="0" fontId="27" fillId="6" borderId="3" xfId="0" applyFont="1" applyFill="1" applyBorder="1" applyAlignment="1" applyProtection="1">
      <alignment vertical="center" wrapText="1"/>
      <protection locked="0"/>
    </xf>
    <xf numFmtId="0" fontId="57" fillId="0" borderId="3" xfId="0" applyFont="1" applyBorder="1" applyAlignment="1" applyProtection="1">
      <alignment vertical="center" wrapText="1"/>
      <protection locked="0"/>
    </xf>
    <xf numFmtId="0" fontId="57" fillId="0" borderId="3" xfId="0" applyFont="1" applyBorder="1" applyAlignment="1">
      <alignment vertical="center"/>
    </xf>
    <xf numFmtId="0" fontId="20" fillId="0" borderId="24" xfId="0" applyFont="1" applyBorder="1" applyAlignment="1" applyProtection="1">
      <alignment horizontal="center" vertical="center" wrapText="1"/>
      <protection locked="0"/>
    </xf>
    <xf numFmtId="0" fontId="20" fillId="0" borderId="30"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0" borderId="31" xfId="0" applyFont="1" applyBorder="1" applyAlignment="1" applyProtection="1">
      <alignment horizontal="center" vertical="center" wrapText="1"/>
      <protection locked="0"/>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6" fillId="7" borderId="3" xfId="0" applyFont="1" applyFill="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52" fillId="2" borderId="3" xfId="0" applyFont="1" applyFill="1" applyBorder="1" applyAlignment="1">
      <alignment horizontal="center" vertical="center" wrapText="1"/>
    </xf>
    <xf numFmtId="0" fontId="12" fillId="2" borderId="3" xfId="0" applyFont="1" applyFill="1" applyBorder="1" applyAlignment="1">
      <alignment horizontal="center" vertical="center"/>
    </xf>
    <xf numFmtId="0" fontId="51"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7" fillId="14" borderId="12" xfId="0" applyFont="1" applyFill="1" applyBorder="1" applyAlignment="1">
      <alignment vertical="center"/>
    </xf>
    <xf numFmtId="0" fontId="7" fillId="14" borderId="10" xfId="0" applyFont="1" applyFill="1" applyBorder="1" applyAlignment="1">
      <alignment vertical="center"/>
    </xf>
    <xf numFmtId="0" fontId="7" fillId="14" borderId="11" xfId="0" applyFont="1" applyFill="1" applyBorder="1" applyAlignment="1">
      <alignment vertical="center"/>
    </xf>
    <xf numFmtId="0" fontId="7" fillId="14" borderId="13" xfId="0" applyFont="1" applyFill="1" applyBorder="1" applyAlignment="1">
      <alignment vertical="center"/>
    </xf>
    <xf numFmtId="0" fontId="7" fillId="14" borderId="7" xfId="0" applyFont="1" applyFill="1" applyBorder="1" applyAlignment="1">
      <alignment vertical="center"/>
    </xf>
    <xf numFmtId="0" fontId="7" fillId="14" borderId="16" xfId="0" applyFont="1" applyFill="1" applyBorder="1" applyAlignment="1">
      <alignment vertical="center"/>
    </xf>
    <xf numFmtId="0" fontId="7" fillId="14" borderId="12" xfId="0" applyFont="1" applyFill="1" applyBorder="1" applyAlignment="1">
      <alignment horizontal="left" vertical="center"/>
    </xf>
    <xf numFmtId="0" fontId="7" fillId="14" borderId="10" xfId="0" applyFont="1" applyFill="1" applyBorder="1" applyAlignment="1">
      <alignment horizontal="left" vertical="center"/>
    </xf>
    <xf numFmtId="0" fontId="7" fillId="14" borderId="11" xfId="0" applyFont="1" applyFill="1" applyBorder="1" applyAlignment="1">
      <alignment horizontal="left" vertical="center"/>
    </xf>
    <xf numFmtId="0" fontId="7" fillId="14" borderId="13" xfId="0" applyFont="1" applyFill="1" applyBorder="1" applyAlignment="1">
      <alignment horizontal="left"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14" fillId="0" borderId="1" xfId="2" applyFont="1" applyBorder="1" applyAlignment="1">
      <alignment horizontal="center" vertical="center"/>
    </xf>
    <xf numFmtId="0" fontId="14" fillId="0" borderId="2" xfId="2" applyFont="1" applyBorder="1" applyAlignment="1">
      <alignment horizontal="center" vertical="center"/>
    </xf>
    <xf numFmtId="0" fontId="4" fillId="0" borderId="3" xfId="0" applyFont="1" applyBorder="1" applyAlignment="1">
      <alignment horizontal="left" vertical="center"/>
    </xf>
    <xf numFmtId="0" fontId="14" fillId="0" borderId="3" xfId="2" applyFont="1" applyBorder="1" applyAlignment="1">
      <alignment horizontal="center" vertical="center"/>
    </xf>
    <xf numFmtId="0" fontId="10" fillId="0" borderId="3" xfId="0" applyFont="1" applyBorder="1" applyAlignment="1">
      <alignment horizontal="center" vertical="center"/>
    </xf>
    <xf numFmtId="0" fontId="0" fillId="0" borderId="4" xfId="0" applyBorder="1" applyAlignment="1">
      <alignment horizontal="left" vertical="center"/>
    </xf>
    <xf numFmtId="0" fontId="0" fillId="0" borderId="2" xfId="0" applyBorder="1" applyAlignment="1">
      <alignment horizontal="left" vertical="center"/>
    </xf>
    <xf numFmtId="0" fontId="14" fillId="0" borderId="4" xfId="2" applyFont="1" applyBorder="1" applyAlignment="1">
      <alignment horizontal="center" vertical="center"/>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1" fillId="0" borderId="3" xfId="0" applyFont="1"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1" fillId="0" borderId="10" xfId="0" applyFont="1" applyBorder="1" applyAlignment="1">
      <alignment vertical="top" wrapText="1"/>
    </xf>
    <xf numFmtId="0" fontId="1" fillId="0" borderId="5" xfId="0" applyFont="1" applyBorder="1" applyAlignment="1">
      <alignment vertical="top" wrapText="1"/>
    </xf>
    <xf numFmtId="0" fontId="1" fillId="0" borderId="3" xfId="0" applyFont="1" applyBorder="1" applyAlignment="1">
      <alignment horizontal="left" vertical="top" wrapText="1"/>
    </xf>
    <xf numFmtId="0" fontId="40" fillId="3" borderId="7" xfId="0" applyFont="1" applyFill="1" applyBorder="1" applyAlignment="1">
      <alignment horizontal="center" vertical="center"/>
    </xf>
    <xf numFmtId="0" fontId="40" fillId="3" borderId="8" xfId="0" applyFont="1" applyFill="1" applyBorder="1" applyAlignment="1">
      <alignment horizontal="center" vertical="center"/>
    </xf>
    <xf numFmtId="0" fontId="40" fillId="3" borderId="16" xfId="0" applyFont="1" applyFill="1" applyBorder="1" applyAlignment="1">
      <alignment horizontal="center" vertical="center"/>
    </xf>
    <xf numFmtId="0" fontId="40" fillId="4" borderId="12" xfId="0" applyFont="1" applyFill="1" applyBorder="1" applyAlignment="1">
      <alignment horizontal="center" vertical="center"/>
    </xf>
    <xf numFmtId="0" fontId="40" fillId="4" borderId="10" xfId="0" applyFont="1" applyFill="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4" borderId="10" xfId="0" applyFont="1" applyFill="1" applyBorder="1" applyAlignment="1">
      <alignment horizontal="center" vertical="center"/>
    </xf>
    <xf numFmtId="0" fontId="0" fillId="0" borderId="3" xfId="0" applyBorder="1" applyAlignment="1">
      <alignment vertical="center"/>
    </xf>
    <xf numFmtId="0" fontId="14" fillId="0" borderId="3" xfId="2" applyFont="1" applyBorder="1" applyAlignment="1">
      <alignment horizontal="center" vertical="top" wrapText="1"/>
    </xf>
    <xf numFmtId="0" fontId="0" fillId="0" borderId="1" xfId="0" applyBorder="1" applyAlignment="1">
      <alignment vertical="center"/>
    </xf>
    <xf numFmtId="0" fontId="0" fillId="0" borderId="2" xfId="0" applyBorder="1" applyAlignment="1">
      <alignment vertical="center"/>
    </xf>
    <xf numFmtId="0" fontId="14" fillId="0" borderId="1" xfId="2" applyFont="1" applyBorder="1" applyAlignment="1">
      <alignment horizontal="center" vertical="top" wrapText="1"/>
    </xf>
    <xf numFmtId="0" fontId="14" fillId="0" borderId="2" xfId="2" applyFont="1" applyBorder="1" applyAlignment="1">
      <alignment horizontal="center" vertical="top" wrapText="1"/>
    </xf>
    <xf numFmtId="0" fontId="0" fillId="0" borderId="3" xfId="0" applyBorder="1" applyAlignment="1">
      <alignment horizontal="left" vertical="center"/>
    </xf>
    <xf numFmtId="0" fontId="0" fillId="0" borderId="1" xfId="0" applyBorder="1" applyAlignment="1">
      <alignment horizontal="left" vertical="center"/>
    </xf>
    <xf numFmtId="0" fontId="0" fillId="0" borderId="5" xfId="0" applyBorder="1" applyAlignment="1">
      <alignment horizontal="left" vertical="center"/>
    </xf>
    <xf numFmtId="0" fontId="14" fillId="0" borderId="5" xfId="2" applyFont="1" applyBorder="1" applyAlignment="1">
      <alignment horizontal="center" vertical="top"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55" fillId="0" borderId="1" xfId="0" applyFont="1" applyBorder="1" applyAlignment="1">
      <alignment horizontal="center" vertical="top"/>
    </xf>
    <xf numFmtId="0" fontId="55" fillId="0" borderId="4" xfId="0" applyFont="1" applyBorder="1" applyAlignment="1">
      <alignment horizontal="center" vertical="top"/>
    </xf>
    <xf numFmtId="0" fontId="55" fillId="0" borderId="2" xfId="0" applyFont="1" applyBorder="1" applyAlignment="1">
      <alignment horizontal="center" vertical="top"/>
    </xf>
    <xf numFmtId="0" fontId="55" fillId="0" borderId="1" xfId="0" applyFont="1" applyBorder="1" applyAlignment="1">
      <alignment horizontal="left" vertical="top"/>
    </xf>
    <xf numFmtId="0" fontId="55" fillId="0" borderId="4" xfId="0" applyFont="1" applyBorder="1" applyAlignment="1">
      <alignment horizontal="left" vertical="top"/>
    </xf>
    <xf numFmtId="0" fontId="55" fillId="0" borderId="2" xfId="0" applyFont="1" applyBorder="1" applyAlignment="1">
      <alignment horizontal="left" vertical="top"/>
    </xf>
    <xf numFmtId="0" fontId="55" fillId="0" borderId="12" xfId="0" applyFont="1" applyBorder="1" applyAlignment="1">
      <alignment horizontal="left" vertical="top"/>
    </xf>
    <xf numFmtId="0" fontId="55" fillId="0" borderId="9" xfId="0" applyFont="1" applyBorder="1" applyAlignment="1">
      <alignment horizontal="left" vertical="top"/>
    </xf>
    <xf numFmtId="0" fontId="55" fillId="0" borderId="10" xfId="0" applyFont="1" applyBorder="1" applyAlignment="1">
      <alignment horizontal="left" vertical="top"/>
    </xf>
    <xf numFmtId="0" fontId="35" fillId="3" borderId="1"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0" fillId="0" borderId="12" xfId="0"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0" fontId="41" fillId="4" borderId="1" xfId="0" applyFont="1" applyFill="1" applyBorder="1" applyAlignment="1">
      <alignment horizontal="center" vertical="center" wrapText="1"/>
    </xf>
    <xf numFmtId="0" fontId="41" fillId="4" borderId="4" xfId="0" applyFont="1" applyFill="1" applyBorder="1" applyAlignment="1">
      <alignment horizontal="center" vertical="center" wrapText="1"/>
    </xf>
    <xf numFmtId="0" fontId="41" fillId="4" borderId="2" xfId="0" applyFont="1" applyFill="1" applyBorder="1" applyAlignment="1">
      <alignment horizontal="center" vertical="center" wrapText="1"/>
    </xf>
    <xf numFmtId="0" fontId="54" fillId="0" borderId="20" xfId="0" applyFont="1" applyBorder="1" applyAlignment="1">
      <alignment horizontal="center" vertical="center"/>
    </xf>
    <xf numFmtId="0" fontId="3" fillId="3" borderId="2" xfId="0" applyFont="1" applyFill="1" applyBorder="1" applyAlignment="1">
      <alignment horizontal="center" vertical="center" wrapText="1"/>
    </xf>
    <xf numFmtId="0" fontId="0" fillId="0" borderId="20" xfId="0" applyBorder="1" applyAlignment="1">
      <alignment horizontal="center" vertical="center"/>
    </xf>
    <xf numFmtId="0" fontId="24" fillId="0" borderId="20" xfId="0" applyFont="1" applyBorder="1" applyAlignment="1">
      <alignment horizontal="center" vertical="center"/>
    </xf>
    <xf numFmtId="0" fontId="0" fillId="0" borderId="20" xfId="0" applyBorder="1" applyAlignment="1">
      <alignment horizontal="center" vertical="center" wrapText="1"/>
    </xf>
    <xf numFmtId="0" fontId="56" fillId="0" borderId="24"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25"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0" xfId="0" applyFont="1" applyAlignment="1">
      <alignment horizontal="center" vertical="center" wrapText="1"/>
    </xf>
    <xf numFmtId="0" fontId="56" fillId="0" borderId="27" xfId="0" applyFont="1" applyBorder="1" applyAlignment="1">
      <alignment horizontal="center" vertical="center" wrapText="1"/>
    </xf>
    <xf numFmtId="0" fontId="56" fillId="0" borderId="28"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29" xfId="0" applyFont="1" applyBorder="1" applyAlignment="1">
      <alignment horizontal="center" vertical="center" wrapText="1"/>
    </xf>
    <xf numFmtId="0" fontId="0" fillId="0" borderId="3" xfId="0" applyBorder="1" applyAlignment="1">
      <alignment horizontal="center" vertical="center"/>
    </xf>
    <xf numFmtId="0" fontId="3" fillId="3" borderId="11"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24" fillId="0" borderId="3" xfId="0"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4" fillId="0" borderId="2" xfId="0" applyFont="1" applyBorder="1" applyAlignment="1">
      <alignment horizontal="center" vertical="center"/>
    </xf>
    <xf numFmtId="0" fontId="1" fillId="0" borderId="3" xfId="0" applyFont="1" applyBorder="1" applyAlignment="1">
      <alignment vertical="center"/>
    </xf>
    <xf numFmtId="0" fontId="3" fillId="3" borderId="6" xfId="0" applyFont="1" applyFill="1" applyBorder="1" applyAlignment="1">
      <alignment horizontal="center" vertical="center" wrapText="1"/>
    </xf>
    <xf numFmtId="0" fontId="1" fillId="0" borderId="6" xfId="0" applyFont="1" applyBorder="1" applyAlignment="1">
      <alignment vertical="center"/>
    </xf>
  </cellXfs>
  <cellStyles count="3">
    <cellStyle name="Hipervínculo" xfId="2" builtinId="8"/>
    <cellStyle name="Normal" xfId="0" builtinId="0"/>
    <cellStyle name="Normal 2" xfId="1" xr:uid="{4F3C0ECB-0DB0-416D-AE8B-7557AE48BB40}"/>
  </cellStyles>
  <dxfs count="19">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family val="2"/>
        <scheme val="minor"/>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Work Sans"/>
        <scheme val="none"/>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color rgb="FF9C5700"/>
      </font>
      <fill>
        <patternFill patternType="solid">
          <fgColor rgb="FFFFEB9C"/>
          <bgColor rgb="FFFFEB9C"/>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Catálogo SIS-INF-style" pivot="0" count="3" xr9:uid="{00000000-0011-0000-FFFF-FFFF00000000}">
      <tableStyleElement type="headerRow" dxfId="18"/>
      <tableStyleElement type="firstRowStripe" dxfId="17"/>
      <tableStyleElement type="secondRowStrip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customschemas.google.com/relationships/workbookmetadata" Target="metadata"/><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25" Type="http://schemas.openxmlformats.org/officeDocument/2006/relationships/customXml" Target="../customXml/item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customXml" Target="../customXml/item1.xml"/><Relationship Id="rId5" Type="http://schemas.openxmlformats.org/officeDocument/2006/relationships/worksheet" Target="worksheets/sheet5.xml"/><Relationship Id="rId23" Type="http://schemas.openxmlformats.org/officeDocument/2006/relationships/calcChain" Target="calcChain.xml"/><Relationship Id="rId19" Type="http://schemas.openxmlformats.org/officeDocument/2006/relationships/theme" Target="theme/theme1.xml"/><Relationship Id="rId4" Type="http://schemas.openxmlformats.org/officeDocument/2006/relationships/worksheet" Target="worksheets/sheet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701675</xdr:colOff>
      <xdr:row>0</xdr:row>
      <xdr:rowOff>53975</xdr:rowOff>
    </xdr:from>
    <xdr:ext cx="904875" cy="701675"/>
    <xdr:pic>
      <xdr:nvPicPr>
        <xdr:cNvPr id="8" name="image1.png" title="Imagen">
          <a:extLst>
            <a:ext uri="{FF2B5EF4-FFF2-40B4-BE49-F238E27FC236}">
              <a16:creationId xmlns:a16="http://schemas.microsoft.com/office/drawing/2014/main" id="{0AD6F415-EC56-0748-BFE1-79F7ACF52276}"/>
            </a:ext>
          </a:extLst>
        </xdr:cNvPr>
        <xdr:cNvPicPr preferRelativeResize="0"/>
      </xdr:nvPicPr>
      <xdr:blipFill>
        <a:blip xmlns:r="http://schemas.openxmlformats.org/officeDocument/2006/relationships" r:embed="rId1" cstate="print"/>
        <a:stretch>
          <a:fillRect/>
        </a:stretch>
      </xdr:blipFill>
      <xdr:spPr>
        <a:xfrm>
          <a:off x="701675" y="53975"/>
          <a:ext cx="904875" cy="701675"/>
        </a:xfrm>
        <a:prstGeom prst="rect">
          <a:avLst/>
        </a:prstGeom>
        <a:noFill/>
      </xdr:spPr>
    </xdr:pic>
    <xdr:clientData fLocksWithSheet="0"/>
  </xdr:oneCellAnchor>
  <xdr:twoCellAnchor editAs="oneCell">
    <xdr:from>
      <xdr:col>3</xdr:col>
      <xdr:colOff>1003300</xdr:colOff>
      <xdr:row>0</xdr:row>
      <xdr:rowOff>0</xdr:rowOff>
    </xdr:from>
    <xdr:to>
      <xdr:col>4</xdr:col>
      <xdr:colOff>791852</xdr:colOff>
      <xdr:row>1</xdr:row>
      <xdr:rowOff>6350</xdr:rowOff>
    </xdr:to>
    <xdr:pic>
      <xdr:nvPicPr>
        <xdr:cNvPr id="4" name="Imagen 1">
          <a:extLst>
            <a:ext uri="{FF2B5EF4-FFF2-40B4-BE49-F238E27FC236}">
              <a16:creationId xmlns:a16="http://schemas.microsoft.com/office/drawing/2014/main" id="{091A2A22-0172-D877-B445-01E4AF84488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7645400" y="0"/>
          <a:ext cx="1579252" cy="488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520700</xdr:colOff>
      <xdr:row>0</xdr:row>
      <xdr:rowOff>92075</xdr:rowOff>
    </xdr:from>
    <xdr:to>
      <xdr:col>0</xdr:col>
      <xdr:colOff>1438275</xdr:colOff>
      <xdr:row>2</xdr:row>
      <xdr:rowOff>77259</xdr:rowOff>
    </xdr:to>
    <xdr:pic>
      <xdr:nvPicPr>
        <xdr:cNvPr id="2" name="Imagen 1">
          <a:extLst>
            <a:ext uri="{FF2B5EF4-FFF2-40B4-BE49-F238E27FC236}">
              <a16:creationId xmlns:a16="http://schemas.microsoft.com/office/drawing/2014/main" id="{7BBA97DB-EB7B-5CC8-F6B5-80B02B3C513C}"/>
            </a:ext>
          </a:extLst>
        </xdr:cNvPr>
        <xdr:cNvPicPr>
          <a:picLocks noChangeAspect="1"/>
        </xdr:cNvPicPr>
      </xdr:nvPicPr>
      <xdr:blipFill>
        <a:blip xmlns:r="http://schemas.openxmlformats.org/officeDocument/2006/relationships" r:embed="rId1"/>
        <a:stretch>
          <a:fillRect/>
        </a:stretch>
      </xdr:blipFill>
      <xdr:spPr>
        <a:xfrm>
          <a:off x="520700" y="92075"/>
          <a:ext cx="917575" cy="723900"/>
        </a:xfrm>
        <a:prstGeom prst="rect">
          <a:avLst/>
        </a:prstGeom>
      </xdr:spPr>
    </xdr:pic>
    <xdr:clientData/>
  </xdr:twoCellAnchor>
  <xdr:twoCellAnchor editAs="oneCell">
    <xdr:from>
      <xdr:col>3</xdr:col>
      <xdr:colOff>1648881</xdr:colOff>
      <xdr:row>0</xdr:row>
      <xdr:rowOff>0</xdr:rowOff>
    </xdr:from>
    <xdr:to>
      <xdr:col>4</xdr:col>
      <xdr:colOff>846664</xdr:colOff>
      <xdr:row>1</xdr:row>
      <xdr:rowOff>14111</xdr:rowOff>
    </xdr:to>
    <xdr:pic>
      <xdr:nvPicPr>
        <xdr:cNvPr id="3" name="Imagen 1">
          <a:extLst>
            <a:ext uri="{FF2B5EF4-FFF2-40B4-BE49-F238E27FC236}">
              <a16:creationId xmlns:a16="http://schemas.microsoft.com/office/drawing/2014/main" id="{9B9409D9-E1BF-4354-9F6A-27F04A55D249}"/>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1068048" y="0"/>
          <a:ext cx="1688394" cy="5221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524581</xdr:colOff>
      <xdr:row>0</xdr:row>
      <xdr:rowOff>54328</xdr:rowOff>
    </xdr:from>
    <xdr:ext cx="968375" cy="831850"/>
    <xdr:pic>
      <xdr:nvPicPr>
        <xdr:cNvPr id="3" name="image1.png" title="Imagen">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1" cstate="print"/>
        <a:stretch>
          <a:fillRect/>
        </a:stretch>
      </xdr:blipFill>
      <xdr:spPr>
        <a:xfrm>
          <a:off x="813859" y="54328"/>
          <a:ext cx="968375" cy="831850"/>
        </a:xfrm>
        <a:prstGeom prst="rect">
          <a:avLst/>
        </a:prstGeom>
        <a:noFill/>
      </xdr:spPr>
    </xdr:pic>
    <xdr:clientData fLocksWithSheet="0"/>
  </xdr:oneCellAnchor>
  <xdr:twoCellAnchor editAs="oneCell">
    <xdr:from>
      <xdr:col>5</xdr:col>
      <xdr:colOff>1616420</xdr:colOff>
      <xdr:row>0</xdr:row>
      <xdr:rowOff>0</xdr:rowOff>
    </xdr:from>
    <xdr:to>
      <xdr:col>6</xdr:col>
      <xdr:colOff>855125</xdr:colOff>
      <xdr:row>0</xdr:row>
      <xdr:rowOff>523522</xdr:rowOff>
    </xdr:to>
    <xdr:pic>
      <xdr:nvPicPr>
        <xdr:cNvPr id="2" name="Imagen 1">
          <a:extLst>
            <a:ext uri="{FF2B5EF4-FFF2-40B4-BE49-F238E27FC236}">
              <a16:creationId xmlns:a16="http://schemas.microsoft.com/office/drawing/2014/main" id="{1910304D-2CDC-4840-A7C9-375305DE22E4}"/>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0950920" y="0"/>
          <a:ext cx="1686983" cy="5235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27</xdr:row>
      <xdr:rowOff>133350</xdr:rowOff>
    </xdr:from>
    <xdr:to>
      <xdr:col>8</xdr:col>
      <xdr:colOff>1104900</xdr:colOff>
      <xdr:row>67</xdr:row>
      <xdr:rowOff>85725</xdr:rowOff>
    </xdr:to>
    <xdr:pic>
      <xdr:nvPicPr>
        <xdr:cNvPr id="2" name="Imagen 1">
          <a:extLst>
            <a:ext uri="{FF2B5EF4-FFF2-40B4-BE49-F238E27FC236}">
              <a16:creationId xmlns:a16="http://schemas.microsoft.com/office/drawing/2014/main" id="{C37D12B3-115C-7D5C-37C5-0C6E28190F41}"/>
            </a:ext>
          </a:extLst>
        </xdr:cNvPr>
        <xdr:cNvPicPr>
          <a:picLocks noChangeAspect="1"/>
        </xdr:cNvPicPr>
      </xdr:nvPicPr>
      <xdr:blipFill>
        <a:blip xmlns:r="http://schemas.openxmlformats.org/officeDocument/2006/relationships" r:embed="rId1"/>
        <a:stretch>
          <a:fillRect/>
        </a:stretch>
      </xdr:blipFill>
      <xdr:spPr>
        <a:xfrm>
          <a:off x="0" y="4819650"/>
          <a:ext cx="11763375" cy="6429375"/>
        </a:xfrm>
        <a:prstGeom prst="rect">
          <a:avLst/>
        </a:prstGeom>
      </xdr:spPr>
    </xdr:pic>
    <xdr:clientData/>
  </xdr:twoCellAnchor>
  <xdr:twoCellAnchor editAs="oneCell">
    <xdr:from>
      <xdr:col>0</xdr:col>
      <xdr:colOff>438150</xdr:colOff>
      <xdr:row>0</xdr:row>
      <xdr:rowOff>57150</xdr:rowOff>
    </xdr:from>
    <xdr:to>
      <xdr:col>1</xdr:col>
      <xdr:colOff>781050</xdr:colOff>
      <xdr:row>2</xdr:row>
      <xdr:rowOff>44450</xdr:rowOff>
    </xdr:to>
    <xdr:pic>
      <xdr:nvPicPr>
        <xdr:cNvPr id="3" name="Imagen 1" title="Imagen">
          <a:extLst>
            <a:ext uri="{FF2B5EF4-FFF2-40B4-BE49-F238E27FC236}">
              <a16:creationId xmlns:a16="http://schemas.microsoft.com/office/drawing/2014/main" id="{09708C66-1FA2-4A5E-9969-CED3F599A29F}"/>
            </a:ext>
            <a:ext uri="{147F2762-F138-4A5C-976F-8EAC2B608ADB}">
              <a16:predDERef xmlns:a16="http://schemas.microsoft.com/office/drawing/2014/main" pred="{C37D12B3-115C-7D5C-37C5-0C6E28190F41}"/>
            </a:ext>
          </a:extLst>
        </xdr:cNvPr>
        <xdr:cNvPicPr preferRelativeResize="0"/>
      </xdr:nvPicPr>
      <xdr:blipFill>
        <a:blip xmlns:r="http://schemas.openxmlformats.org/officeDocument/2006/relationships" r:embed="rId2" cstate="print"/>
        <a:stretch>
          <a:fillRect/>
        </a:stretch>
      </xdr:blipFill>
      <xdr:spPr>
        <a:xfrm>
          <a:off x="438150" y="57150"/>
          <a:ext cx="828675" cy="723900"/>
        </a:xfrm>
        <a:prstGeom prst="rect">
          <a:avLst/>
        </a:prstGeom>
        <a:noFill/>
      </xdr:spPr>
    </xdr:pic>
    <xdr:clientData/>
  </xdr:twoCellAnchor>
  <xdr:twoCellAnchor editAs="oneCell">
    <xdr:from>
      <xdr:col>8</xdr:col>
      <xdr:colOff>524220</xdr:colOff>
      <xdr:row>0</xdr:row>
      <xdr:rowOff>0</xdr:rowOff>
    </xdr:from>
    <xdr:to>
      <xdr:col>9</xdr:col>
      <xdr:colOff>855125</xdr:colOff>
      <xdr:row>1</xdr:row>
      <xdr:rowOff>15522</xdr:rowOff>
    </xdr:to>
    <xdr:pic>
      <xdr:nvPicPr>
        <xdr:cNvPr id="4" name="Imagen 3">
          <a:extLst>
            <a:ext uri="{FF2B5EF4-FFF2-40B4-BE49-F238E27FC236}">
              <a16:creationId xmlns:a16="http://schemas.microsoft.com/office/drawing/2014/main" id="{0B37942F-6C35-4430-AB9B-9E91607CC6A4}"/>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3"/>
        <a:stretch>
          <a:fillRect/>
        </a:stretch>
      </xdr:blipFill>
      <xdr:spPr>
        <a:xfrm>
          <a:off x="11700220" y="0"/>
          <a:ext cx="1689805" cy="5235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523875</xdr:colOff>
      <xdr:row>0</xdr:row>
      <xdr:rowOff>66675</xdr:rowOff>
    </xdr:from>
    <xdr:to>
      <xdr:col>0</xdr:col>
      <xdr:colOff>1466850</xdr:colOff>
      <xdr:row>2</xdr:row>
      <xdr:rowOff>158750</xdr:rowOff>
    </xdr:to>
    <xdr:pic>
      <xdr:nvPicPr>
        <xdr:cNvPr id="2" name="Imagen 1" title="Imagen">
          <a:extLst>
            <a:ext uri="{FF2B5EF4-FFF2-40B4-BE49-F238E27FC236}">
              <a16:creationId xmlns:a16="http://schemas.microsoft.com/office/drawing/2014/main" id="{88ADC79C-AD1B-43E2-B57D-5B4EFB1E1333}"/>
            </a:ext>
          </a:extLst>
        </xdr:cNvPr>
        <xdr:cNvPicPr preferRelativeResize="0"/>
      </xdr:nvPicPr>
      <xdr:blipFill>
        <a:blip xmlns:r="http://schemas.openxmlformats.org/officeDocument/2006/relationships" r:embed="rId1" cstate="print"/>
        <a:stretch>
          <a:fillRect/>
        </a:stretch>
      </xdr:blipFill>
      <xdr:spPr>
        <a:xfrm>
          <a:off x="523875" y="66675"/>
          <a:ext cx="942975" cy="828675"/>
        </a:xfrm>
        <a:prstGeom prst="rect">
          <a:avLst/>
        </a:prstGeom>
        <a:noFill/>
      </xdr:spPr>
    </xdr:pic>
    <xdr:clientData/>
  </xdr:twoCellAnchor>
  <xdr:twoCellAnchor editAs="oneCell">
    <xdr:from>
      <xdr:col>5</xdr:col>
      <xdr:colOff>1641820</xdr:colOff>
      <xdr:row>0</xdr:row>
      <xdr:rowOff>0</xdr:rowOff>
    </xdr:from>
    <xdr:to>
      <xdr:col>6</xdr:col>
      <xdr:colOff>842425</xdr:colOff>
      <xdr:row>1</xdr:row>
      <xdr:rowOff>15522</xdr:rowOff>
    </xdr:to>
    <xdr:pic>
      <xdr:nvPicPr>
        <xdr:cNvPr id="3" name="Imagen 2">
          <a:extLst>
            <a:ext uri="{FF2B5EF4-FFF2-40B4-BE49-F238E27FC236}">
              <a16:creationId xmlns:a16="http://schemas.microsoft.com/office/drawing/2014/main" id="{E89B5565-9350-4612-98D9-D9D42189CBA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4875220" y="0"/>
          <a:ext cx="1689805" cy="5235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0</xdr:row>
      <xdr:rowOff>38100</xdr:rowOff>
    </xdr:from>
    <xdr:to>
      <xdr:col>1</xdr:col>
      <xdr:colOff>1187450</xdr:colOff>
      <xdr:row>2</xdr:row>
      <xdr:rowOff>165100</xdr:rowOff>
    </xdr:to>
    <xdr:pic>
      <xdr:nvPicPr>
        <xdr:cNvPr id="2" name="Imagen 1" title="Imagen">
          <a:extLst>
            <a:ext uri="{FF2B5EF4-FFF2-40B4-BE49-F238E27FC236}">
              <a16:creationId xmlns:a16="http://schemas.microsoft.com/office/drawing/2014/main" id="{E9F757F5-5102-4B09-86A2-3B8A93516D2F}"/>
            </a:ext>
          </a:extLst>
        </xdr:cNvPr>
        <xdr:cNvPicPr preferRelativeResize="0"/>
      </xdr:nvPicPr>
      <xdr:blipFill>
        <a:blip xmlns:r="http://schemas.openxmlformats.org/officeDocument/2006/relationships" r:embed="rId1" cstate="print"/>
        <a:stretch>
          <a:fillRect/>
        </a:stretch>
      </xdr:blipFill>
      <xdr:spPr>
        <a:xfrm>
          <a:off x="584200" y="38100"/>
          <a:ext cx="1111250" cy="869950"/>
        </a:xfrm>
        <a:prstGeom prst="rect">
          <a:avLst/>
        </a:prstGeom>
        <a:noFill/>
      </xdr:spPr>
    </xdr:pic>
    <xdr:clientData/>
  </xdr:twoCellAnchor>
  <xdr:twoCellAnchor editAs="oneCell">
    <xdr:from>
      <xdr:col>6</xdr:col>
      <xdr:colOff>733770</xdr:colOff>
      <xdr:row>0</xdr:row>
      <xdr:rowOff>0</xdr:rowOff>
    </xdr:from>
    <xdr:to>
      <xdr:col>7</xdr:col>
      <xdr:colOff>842425</xdr:colOff>
      <xdr:row>1</xdr:row>
      <xdr:rowOff>15522</xdr:rowOff>
    </xdr:to>
    <xdr:pic>
      <xdr:nvPicPr>
        <xdr:cNvPr id="3" name="Imagen 2">
          <a:extLst>
            <a:ext uri="{FF2B5EF4-FFF2-40B4-BE49-F238E27FC236}">
              <a16:creationId xmlns:a16="http://schemas.microsoft.com/office/drawing/2014/main" id="{B67F3FAA-5149-4403-B534-086564AA3E6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9953970" y="0"/>
          <a:ext cx="1689805" cy="5235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666750</xdr:colOff>
      <xdr:row>0</xdr:row>
      <xdr:rowOff>19050</xdr:rowOff>
    </xdr:from>
    <xdr:to>
      <xdr:col>0</xdr:col>
      <xdr:colOff>1495425</xdr:colOff>
      <xdr:row>0</xdr:row>
      <xdr:rowOff>742950</xdr:rowOff>
    </xdr:to>
    <xdr:pic>
      <xdr:nvPicPr>
        <xdr:cNvPr id="2" name="Imagen 1" title="Imagen">
          <a:extLst>
            <a:ext uri="{FF2B5EF4-FFF2-40B4-BE49-F238E27FC236}">
              <a16:creationId xmlns:a16="http://schemas.microsoft.com/office/drawing/2014/main" id="{3B885D1F-F0AA-47E9-9700-6BE31AF605AC}"/>
            </a:ext>
            <a:ext uri="{147F2762-F138-4A5C-976F-8EAC2B608ADB}">
              <a16:predDERef xmlns:a16="http://schemas.microsoft.com/office/drawing/2014/main" pred="{C37D12B3-115C-7D5C-37C5-0C6E28190F41}"/>
            </a:ext>
          </a:extLst>
        </xdr:cNvPr>
        <xdr:cNvPicPr preferRelativeResize="0"/>
      </xdr:nvPicPr>
      <xdr:blipFill>
        <a:blip xmlns:r="http://schemas.openxmlformats.org/officeDocument/2006/relationships" r:embed="rId1" cstate="print"/>
        <a:stretch>
          <a:fillRect/>
        </a:stretch>
      </xdr:blipFill>
      <xdr:spPr>
        <a:xfrm>
          <a:off x="666750" y="19050"/>
          <a:ext cx="828675" cy="72390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HARVEY GORDILLO SAAVEDRA" id="{31F1623D-DB6E-4EED-92DB-9145DF9A8196}" userId="S::hgordillo@minenergia.gov.co::b22247bc-dea9-431e-ac14-af2a56bc2a5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43876BC-F11B-4C81-B93C-6D647639440C}" name="Tabla1" displayName="Tabla1" ref="A4:A8" totalsRowShown="0" headerRowDxfId="14" dataDxfId="13">
  <autoFilter ref="A4:A8" xr:uid="{B43876BC-F11B-4C81-B93C-6D647639440C}"/>
  <tableColumns count="1">
    <tableColumn id="1" xr3:uid="{5BB722C1-1077-46AB-98DC-D50928604053}" name="CATEGORIA" dataDxfId="1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D3385E9-A6F7-495E-94BE-146CA389CB5E}" name="Tabla2" displayName="Tabla2" ref="C4:C9" totalsRowShown="0" headerRowDxfId="11" dataDxfId="10">
  <autoFilter ref="C4:C9" xr:uid="{DD3385E9-A6F7-495E-94BE-146CA389CB5E}"/>
  <tableColumns count="1">
    <tableColumn id="1" xr3:uid="{2E4FDA65-D9F8-45B3-8B26-30533288DB24}" name="TIPO DE DESARROLLO"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C946C58-D370-4177-9064-DD9BB148C623}" name="Tabla3" displayName="Tabla3" ref="E4:E11" totalsRowShown="0" headerRowDxfId="8" dataDxfId="7">
  <autoFilter ref="E4:E11" xr:uid="{CC946C58-D370-4177-9064-DD9BB148C623}"/>
  <tableColumns count="1">
    <tableColumn id="1" xr3:uid="{7A62E162-42C6-41CA-9510-527BB3F8AEED}" name="Estado SI" dataDxfId="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B7645B7-F51C-4EAB-A4E8-61BA45322D8B}" name="Tabla4" displayName="Tabla4" ref="G4:G10" totalsRowShown="0" headerRowDxfId="5" dataDxfId="4">
  <autoFilter ref="G4:G10" xr:uid="{4B7645B7-F51C-4EAB-A4E8-61BA45322D8B}"/>
  <tableColumns count="1">
    <tableColumn id="1" xr3:uid="{288F20B7-60AC-4AB8-B840-91FC0736CB32}" name="Tipo de Intervención" dataDxfId="3"/>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4C4B44C-6DAE-45FD-97EB-91DC2E4B467B}" name="Tabla5" displayName="Tabla5" ref="I4:I8" totalsRowShown="0" headerRowDxfId="2" dataDxfId="1">
  <autoFilter ref="I4:I8" xr:uid="{84C4B44C-6DAE-45FD-97EB-91DC2E4B467B}"/>
  <tableColumns count="1">
    <tableColumn id="1" xr3:uid="{19913308-5D0A-4FFC-B05F-67D93DA31822}" name="Columna1" dataDxfId="0"/>
  </tableColumns>
  <tableStyleInfo name="TableStyleLight9"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9" dT="2025-11-20T13:50:08.52" personId="{31F1623D-DB6E-4EED-92DB-9145DF9A8196}" id="{4AD4A2BB-1266-4BF9-A3AB-D11AFBC2A288}">
    <text xml:space="preserve">Se reasigna ID a otro Sistema de Información tenia asignado el SI_MME_2025_036 </text>
  </threadedComment>
  <threadedComment ref="C59" dT="2025-11-20T13:45:46.06" personId="{31F1623D-DB6E-4EED-92DB-9145DF9A8196}" id="{BF99A4E8-D539-476D-8F63-D6D83A672BB8}">
    <text xml:space="preserve">Se reasigna ID a otro Sistema de Información </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web/mipg" TargetMode="External"/><Relationship Id="rId13" Type="http://schemas.openxmlformats.org/officeDocument/2006/relationships/hyperlink" Target="https://www.mintic.gov.co/portal/inicio/MicroSitios/Arquitectura-Empresarial/" TargetMode="External"/><Relationship Id="rId18" Type="http://schemas.openxmlformats.org/officeDocument/2006/relationships/hyperlink" Target="https://www.mintic.gov.co/arquitecturaempresarial/630/w3-propertyvalue-385293.html?__noredirect=1" TargetMode="External"/><Relationship Id="rId3" Type="http://schemas.openxmlformats.org/officeDocument/2006/relationships/hyperlink" Target="https://www.iso.org/standard/63598.html" TargetMode="External"/><Relationship Id="rId21" Type="http://schemas.openxmlformats.org/officeDocument/2006/relationships/hyperlink" Target="https://www.mintic.gov.co/arquitecturaempresarial/630/w3-propertyvalue-385289.html?__noredirect=1" TargetMode="External"/><Relationship Id="rId7" Type="http://schemas.openxmlformats.org/officeDocument/2006/relationships/hyperlink" Target="https://www.mintic.gov.co/portal/inicio/MicroSitios/Arquitectura-Empresarial/104275:Marco-de-Referencia-de-Arquitectura-TI" TargetMode="External"/><Relationship Id="rId12" Type="http://schemas.openxmlformats.org/officeDocument/2006/relationships/hyperlink" Target="https://www.archivogeneral.gov.co/index.php/publicaciones/gestion-documental/" TargetMode="External"/><Relationship Id="rId17" Type="http://schemas.openxmlformats.org/officeDocument/2006/relationships/hyperlink" Target="https://www.mintic.gov.co/arquitecturaempresarial/630/w3-propertyvalue-385293.html?__noredirect=1" TargetMode="External"/><Relationship Id="rId2" Type="http://schemas.openxmlformats.org/officeDocument/2006/relationships/hyperlink" Target="https://www.mintic.gov.co/arquitecturaempresarial/630/w3-propertyvalue-385289.html?__noredirect=1" TargetMode="External"/><Relationship Id="rId16" Type="http://schemas.openxmlformats.org/officeDocument/2006/relationships/hyperlink" Target="file:///I:\:x:\r\sites\ARQUITECTURA-MAE\_layouts\15\Doc.aspx%3fsourcedoc=%7bDDD22D51-63C5-4785-A2FE-9F4FFEC81F56%7d&amp;file=CAT%25C3%2581LOGO%20O%20DIRECTORIO%20DE%20SIS-INF%20-%20BD.xlsx&amp;action=default&amp;mobileredirect=true" TargetMode="External"/><Relationship Id="rId20" Type="http://schemas.openxmlformats.org/officeDocument/2006/relationships/hyperlink" Target="https://www.mintic.gov.co/arquitecturaempresarial/" TargetMode="External"/><Relationship Id="rId1" Type="http://schemas.openxmlformats.org/officeDocument/2006/relationships/hyperlink" Target="https://www.mintic.gov.co/portal/inicio/Normatividad/Guia-para-la-gestion-de-los-activos-de-informacion/" TargetMode="External"/><Relationship Id="rId6" Type="http://schemas.openxmlformats.org/officeDocument/2006/relationships/hyperlink" Target="https://www.mintic.gov.co/portal/604/articles-5480_Guia_Interoperabilidad.pdf" TargetMode="External"/><Relationship Id="rId11" Type="http://schemas.openxmlformats.org/officeDocument/2006/relationships/hyperlink" Target="https://www.mintic.gov.co/portal/inicio/MicroSitios/Arquitectura-Empresarial/" TargetMode="External"/><Relationship Id="rId24" Type="http://schemas.openxmlformats.org/officeDocument/2006/relationships/drawing" Target="../drawings/drawing1.xml"/><Relationship Id="rId5" Type="http://schemas.openxmlformats.org/officeDocument/2006/relationships/hyperlink" Target="https://www.funcionpublica.gov.co/eva/gestornormativo/norma.php?i=6388" TargetMode="External"/><Relationship Id="rId15" Type="http://schemas.openxmlformats.org/officeDocument/2006/relationships/hyperlink" Target="file://I:\..\..\..\..\..\:x:\r\sites\ARQUITECTURA-MAE\Documentos%20compartidos\T-GT-P-04%20PROCEDIMIENTO%20DE%20GESTI&#211;N%20DE%20SISTEMAS%20DE%20INFORMACI&#211;N\Evidencias\CAT&#193;LOGO%20O%20DIRECTORIO%20DE%20SIS-INF%20old.xlsx?d=w2098dbfb93344400a014e1a60482a6d7&amp;csf=1&amp;web=1&amp;e=haCmE3&amp;nav=MTVfezQ0Njc5MDdBLTJEMzctNEVENC04NjU3LTIzNUVCMjM2OUYzMH0" TargetMode="External"/><Relationship Id="rId23" Type="http://schemas.openxmlformats.org/officeDocument/2006/relationships/printerSettings" Target="../printerSettings/printerSettings1.bin"/><Relationship Id="rId10" Type="http://schemas.openxmlformats.org/officeDocument/2006/relationships/hyperlink" Target="https://www.mintic.gov.co/portal/inicio/MicroSitios/Arquitectura-Empresarial/" TargetMode="External"/><Relationship Id="rId19" Type="http://schemas.openxmlformats.org/officeDocument/2006/relationships/hyperlink" Target="https://www.mintic.gov.co/arquitecturaempresarial/630/w3-propertyvalue-385289.html?__noredirect=1" TargetMode="External"/><Relationship Id="rId4" Type="http://schemas.openxmlformats.org/officeDocument/2006/relationships/hyperlink" Target="https://www.mintic.gov.co/portal/inicio/MicroSitios/Arquitectura-Empresarial/104275:Marco-de-Referencia-de-Arquitectura-TI" TargetMode="External"/><Relationship Id="rId9" Type="http://schemas.openxmlformats.org/officeDocument/2006/relationships/hyperlink" Target="https://www.mintic.gov.co/portal/inicio/Normatividad/Politica-de-Seguridad-de-la-Informacion/" TargetMode="External"/><Relationship Id="rId14" Type="http://schemas.openxmlformats.org/officeDocument/2006/relationships/hyperlink" Target="https://minenergiacol-my.sharepoint.com/:x:/r/personal/jfchaparro_minenergia_gov_co/Documents/CAT%C3%81LOGO%20O%20DIRECTORIO%20DE%20SIS-INF%20-%20BD.xlsx?d=waf4f829e8ff84d558e066dbbd2dbe0db&amp;csf=1&amp;web=1&amp;e=a9yfgj&amp;nav=MTVfezQ0Njc5MDdBLTJEMzctNEVENC04NjU3LTIzNUVCMjM2OUYzMH0" TargetMode="External"/><Relationship Id="rId22" Type="http://schemas.openxmlformats.org/officeDocument/2006/relationships/hyperlink" Target="https://www.mintic.gov.co/portal/inicio/MicroSitios/Arquitectura-Empresaria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play.google.com/store/apps/details?id=com.rs.avanzameapp&amp;hl=es_CO&amp;pli=1" TargetMode="External"/><Relationship Id="rId21" Type="http://schemas.openxmlformats.org/officeDocument/2006/relationships/hyperlink" Target="https://pigccme.minenergia.gov.co/public/web/" TargetMode="External"/><Relationship Id="rId42" Type="http://schemas.openxmlformats.org/officeDocument/2006/relationships/hyperlink" Target="file:///I:\:f:\r\sites\ARQUITECTURA-MAE\Documentos%20compartidos\T-GT-P-XX%20PROCEDIMIENTO%20GESTI%25C3%2593N%20DE%20REQUERIMIENTOS\EVIDENCIAS\GLP%3fcsf=1&amp;web=1&amp;e=TgvZCs" TargetMode="External"/><Relationship Id="rId47" Type="http://schemas.openxmlformats.org/officeDocument/2006/relationships/hyperlink" Target="file:///I:\:f:\s\ARQUITECTURA-MAE\EuDggg5555BKkYxb0SCiNb4BMBRnc-0B57b0anDphfD9vw" TargetMode="External"/><Relationship Id="rId63" Type="http://schemas.openxmlformats.org/officeDocument/2006/relationships/hyperlink" Target="file:///I:\:f:\s\ARQUITECTURA-MAE\Ejzz6jEOMwlImqiiU7qZT5IB9hz0maYS0u4srVNtsJFaWw" TargetMode="External"/><Relationship Id="rId68" Type="http://schemas.openxmlformats.org/officeDocument/2006/relationships/hyperlink" Target="file:///I:\:f:\r\sites\ARQUITECTURA-MAE\Documentos%20compartidos\T-GT-P-XX%20PROCEDIMIENTO%20GESTI%25C3%2593N%20DE%20REQUERIMIENTOS\EVIDENCIAS\ARANDA%3fcsf=1&amp;web=1&amp;e=JcxSQi" TargetMode="External"/><Relationship Id="rId84" Type="http://schemas.openxmlformats.org/officeDocument/2006/relationships/hyperlink" Target="file:///\\172.17.0.150\b0\Grupo_TIC\2025\10.%20DESARROLLOS%20PROPIOS\CargaMe\Manual%20de%20Usuario" TargetMode="External"/><Relationship Id="rId89" Type="http://schemas.openxmlformats.org/officeDocument/2006/relationships/hyperlink" Target="file:///I:\01_SIS\YACO%20IPPBX" TargetMode="External"/><Relationship Id="rId16" Type="http://schemas.openxmlformats.org/officeDocument/2006/relationships/hyperlink" Target="https://argo.minenergia.gov.co/orfeo/login.php" TargetMode="External"/><Relationship Id="rId107" Type="http://schemas.openxmlformats.org/officeDocument/2006/relationships/drawing" Target="../drawings/drawing3.xml"/><Relationship Id="rId11" Type="http://schemas.openxmlformats.org/officeDocument/2006/relationships/hyperlink" Target="https://webglp.minenergia.gov.co/" TargetMode="External"/><Relationship Id="rId32" Type="http://schemas.openxmlformats.org/officeDocument/2006/relationships/hyperlink" Target="https://gitlab.minenergia.gov.co/minenergia/energia/siseg" TargetMode="External"/><Relationship Id="rId37" Type="http://schemas.openxmlformats.org/officeDocument/2006/relationships/hyperlink" Target="http://172.17.0.113/minenergia/gth/fondobecas" TargetMode="External"/><Relationship Id="rId53" Type="http://schemas.openxmlformats.org/officeDocument/2006/relationships/hyperlink" Target="file:///I:\:f:\s\ARQUITECTURA-MAE\EhflyUbzf_1JqF1-whL9DrMBQLlhtZ0XmajsaUqgzb1Yew" TargetMode="External"/><Relationship Id="rId58" Type="http://schemas.openxmlformats.org/officeDocument/2006/relationships/hyperlink" Target="file:///I:\:f:\s\ARQUITECTURA-MAE\EqJvpDcNiSBHjBpNI-qJs6cBp-3oiWfuvrOCkrqgg4UcZw" TargetMode="External"/><Relationship Id="rId74" Type="http://schemas.openxmlformats.org/officeDocument/2006/relationships/hyperlink" Target="https://gitlab.minenergia.gov.co/odriobamba/pw_mme" TargetMode="External"/><Relationship Id="rId79" Type="http://schemas.openxmlformats.org/officeDocument/2006/relationships/hyperlink" Target="https://biblioteca.minenergia.gov.co/cgi-bin/koha/opac-main.pl" TargetMode="External"/><Relationship Id="rId102" Type="http://schemas.openxmlformats.org/officeDocument/2006/relationships/hyperlink" Target="file:///I:\:f:\s\ARQUITECTURA-MAE\ErWlFUBidhFEq561N8AsP58B3yLOJqP-7C6StN7eWPY_LQ" TargetMode="External"/><Relationship Id="rId5" Type="http://schemas.openxmlformats.org/officeDocument/2006/relationships/hyperlink" Target="https://neon.minenergia.gov.co/neon/public/usuario.do?mtd=preLogin" TargetMode="External"/><Relationship Id="rId90" Type="http://schemas.openxmlformats.org/officeDocument/2006/relationships/hyperlink" Target="file:///I:\:f:\r\sites\ARQUITECTURA-MAE\Documentos%20compartidos\T-GT-P-04%20PROCEDIMIENTO%20DE%20GESTI%25C3%2593N%20Y%20GOBIERNO%20DE%20SIS-INF\Evidencias\INDY%20CHATBOT%3fcsf=1&amp;web=1" TargetMode="External"/><Relationship Id="rId95" Type="http://schemas.openxmlformats.org/officeDocument/2006/relationships/hyperlink" Target="file:///I:\:f:\r\sites\ARQUITECTURA-MAE\Documentos%20compartidos\T-GT-P-XX%20PROCEDIMIENTO%20GESTI%25C3%2593N%20DE%20REQUERIMIENTOS\EVIDENCIAS\INTEGRAME%3fcsf=1&amp;web=1&amp;e=fh5xNf" TargetMode="External"/><Relationship Id="rId22" Type="http://schemas.openxmlformats.org/officeDocument/2006/relationships/hyperlink" Target="file:///I:\:f:\s\ARQUITECTURA-MAE\ErqAVd9yYzRIn8RHd9QVm6gBJIXzYHxH3p6Eq3Q9M5T74A" TargetMode="External"/><Relationship Id="rId27" Type="http://schemas.openxmlformats.org/officeDocument/2006/relationships/hyperlink" Target="https://play.google.com/store/apps/datasafety?id=avanzameplus.interkont.co&amp;hl=es_CO" TargetMode="External"/><Relationship Id="rId43" Type="http://schemas.openxmlformats.org/officeDocument/2006/relationships/hyperlink" Target="file:///I:\:f:\s\ARQUITECTURA-MAE\EsVeCn1qhaxHjc2uPzigfswBUXlZplASNhySdhD8nUW4GA" TargetMode="External"/><Relationship Id="rId48" Type="http://schemas.openxmlformats.org/officeDocument/2006/relationships/hyperlink" Target="file:///I:\:f:\s\ARQUITECTURA-MAE\Ejji5J-n5B9Dg8fcaxwsZJsBCzmkDfBevQ009ik4-gzMsw" TargetMode="External"/><Relationship Id="rId64" Type="http://schemas.openxmlformats.org/officeDocument/2006/relationships/hyperlink" Target="file:///I:\:f:\s\ARQUITECTURA-MAE\Eq1y_bwruqlKsbX8pH2fDnEB90N6EKO5-pUxDHwAR1zToQ" TargetMode="External"/><Relationship Id="rId69" Type="http://schemas.openxmlformats.org/officeDocument/2006/relationships/hyperlink" Target="file:///I:\:f:\r\sites\ARQUITECTURA-MAE\Documentos%20compartidos\T-GT-P-XX%20PROCEDIMIENTO%20GESTI%25C3%2593N%20DE%20REQUERIMIENTOS\EVIDENCIAS\SARA%3fcsf=1&amp;web=1&amp;e=d2zIw3" TargetMode="External"/><Relationship Id="rId80" Type="http://schemas.openxmlformats.org/officeDocument/2006/relationships/hyperlink" Target="https://cargame.minenergia.gov.co/" TargetMode="External"/><Relationship Id="rId85" Type="http://schemas.openxmlformats.org/officeDocument/2006/relationships/hyperlink" Target="file:///I:\:f:\r\sites\ARQUITECTURA-MAE\Documentos%20compartidos\T-GT-P-XX%20PROCEDIMIENTO%20GESTI%25C3%2593N%20DE%20REQUERIMIENTOS\EVIDENCIAS\RAIS%3fcsf=1&amp;web=1" TargetMode="External"/><Relationship Id="rId12" Type="http://schemas.openxmlformats.org/officeDocument/2006/relationships/hyperlink" Target="https://servicios.minminas.gov.co/suna/" TargetMode="External"/><Relationship Id="rId17" Type="http://schemas.openxmlformats.org/officeDocument/2006/relationships/hyperlink" Target="https://geovisor.minenergia.gov.co/visor-ide-me/" TargetMode="External"/><Relationship Id="rId33" Type="http://schemas.openxmlformats.org/officeDocument/2006/relationships/hyperlink" Target="https://aulavirtual.minenergia.gov.co/" TargetMode="External"/><Relationship Id="rId38" Type="http://schemas.openxmlformats.org/officeDocument/2006/relationships/hyperlink" Target="http://172.17.2.251:8080/Home/index" TargetMode="External"/><Relationship Id="rId59" Type="http://schemas.openxmlformats.org/officeDocument/2006/relationships/hyperlink" Target="file:///I:\:f:\r\sites\ARQUITECTURA-MAE\Documentos%20compartidos\T-GT-P-XX%20PROCEDIMIENTO%20GESTI%25C3%2593N%20DE%20REQUERIMIENTOS\EVIDENCIAS\CARNET%20VIRTUAL%3fcsf=1&amp;web=1&amp;e=ZUlavs" TargetMode="External"/><Relationship Id="rId103" Type="http://schemas.openxmlformats.org/officeDocument/2006/relationships/hyperlink" Target="https://arcgisenterprise.minenergia.gov.co/portal/apps/experiencebuilder/experience/?id=ec81cbb3049e4365940c759c2a642a34&amp;page=Comunidades-Energ%C3%A9ticas" TargetMode="External"/><Relationship Id="rId108" Type="http://schemas.openxmlformats.org/officeDocument/2006/relationships/vmlDrawing" Target="../drawings/vmlDrawing1.vml"/><Relationship Id="rId54" Type="http://schemas.openxmlformats.org/officeDocument/2006/relationships/hyperlink" Target="file:///I:\:f:\s\ARQUITECTURA-MAE\EhIULS7EkHpHtIF8V3Ve1mYB247OJklIzUjQqCkqJdbHnA" TargetMode="External"/><Relationship Id="rId70" Type="http://schemas.openxmlformats.org/officeDocument/2006/relationships/hyperlink" Target="file:///I:\:f:\s\ARQUITECTURA-MAE\Eg-9rZMW_c1JpfgPKQl3hzMBnUVLrF1kzF-Q51znqTg8YQ" TargetMode="External"/><Relationship Id="rId75" Type="http://schemas.openxmlformats.org/officeDocument/2006/relationships/hyperlink" Target="https://gitlab.minenergia.gov.co/minenergia/eiti/portaleiti/eiti-cms" TargetMode="External"/><Relationship Id="rId91" Type="http://schemas.openxmlformats.org/officeDocument/2006/relationships/hyperlink" Target="https://asistentevirtual.minenergia.gov.co/" TargetMode="External"/><Relationship Id="rId96" Type="http://schemas.openxmlformats.org/officeDocument/2006/relationships/hyperlink" Target="file:///I:\:f:\s\ARQUITECTURA-MAE\EuGgzzqgOkFCvoEw0Yz6pxcBmAEKVaf3GnC-aFhHyutm2A" TargetMode="External"/><Relationship Id="rId1" Type="http://schemas.openxmlformats.org/officeDocument/2006/relationships/hyperlink" Target="https://sigame.minenergia.gov.co/Login" TargetMode="External"/><Relationship Id="rId6" Type="http://schemas.openxmlformats.org/officeDocument/2006/relationships/hyperlink" Target="https://mesadeayuda.minenergia.gov.co/ASMSCustomer/index.html" TargetMode="External"/><Relationship Id="rId15" Type="http://schemas.openxmlformats.org/officeDocument/2006/relationships/hyperlink" Target="https://sith.minenergia.gov.co:8080/" TargetMode="External"/><Relationship Id="rId23" Type="http://schemas.openxmlformats.org/officeDocument/2006/relationships/hyperlink" Target="file:///I:\:f:\r\sites\ARQUITECTURA-MAE\Documentos%20compartidos\T-GT-P-04%20PROCEDIMIENTO%20DE%20GESTI&#211;N%20DE%20SISTEMAS%20DE%20INFORMACI&#211;N\Evidencias\GLPI%3fcsf=1&amp;web=1&amp;e=tWZiFd" TargetMode="External"/><Relationship Id="rId28" Type="http://schemas.openxmlformats.org/officeDocument/2006/relationships/hyperlink" Target="https://carnet.minenergia.gov.co/" TargetMode="External"/><Relationship Id="rId36" Type="http://schemas.openxmlformats.org/officeDocument/2006/relationships/hyperlink" Target="https://asistencias.minenergia.gov.co/login" TargetMode="External"/><Relationship Id="rId49" Type="http://schemas.openxmlformats.org/officeDocument/2006/relationships/hyperlink" Target="file:///I:\:f:\s\ARQUITECTURA-MAE\EuubIOQuvRVItYl_DVOlr4wB3x2tFUCUbMqXacGNnXM8lw" TargetMode="External"/><Relationship Id="rId57" Type="http://schemas.openxmlformats.org/officeDocument/2006/relationships/hyperlink" Target="file:///I:\:f:\s\ARQUITECTURA-MAE\EoVjvLK35uVHiW21PFGF0C4BeFFu4jR7Gnocslj1jVhDkw" TargetMode="External"/><Relationship Id="rId106" Type="http://schemas.openxmlformats.org/officeDocument/2006/relationships/hyperlink" Target="https://minadelconocimiento.minenergia.gov.co/" TargetMode="External"/><Relationship Id="rId10" Type="http://schemas.openxmlformats.org/officeDocument/2006/relationships/hyperlink" Target="https://www.eiticolombia.gov.co/es/" TargetMode="External"/><Relationship Id="rId31" Type="http://schemas.openxmlformats.org/officeDocument/2006/relationships/hyperlink" Target="https://sisegdee.minenergia.gov.co/" TargetMode="External"/><Relationship Id="rId44" Type="http://schemas.openxmlformats.org/officeDocument/2006/relationships/hyperlink" Target="file:///I:\:f:\s\ARQUITECTURA-MAE\EpgCkO4vWF5Aq5PmzgY90SMBKp5oezKdcl4NmSxsXapafA" TargetMode="External"/><Relationship Id="rId52" Type="http://schemas.openxmlformats.org/officeDocument/2006/relationships/hyperlink" Target="file:///I:\:f:\s\ARQUITECTURA-MAE\Ei51lFGfOmVLpVdRpBPqNS0Bxn33NqVw6VObvuTudJt8KQ" TargetMode="External"/><Relationship Id="rId60" Type="http://schemas.openxmlformats.org/officeDocument/2006/relationships/hyperlink" Target="file:///I:\:f:\s\ARQUITECTURA-MAE\EqvD7n8_yGNCieThy8znwy4B7m3C7AjsAgThLFzf5J_oDw" TargetMode="External"/><Relationship Id="rId65" Type="http://schemas.openxmlformats.org/officeDocument/2006/relationships/hyperlink" Target="file:///I:\:f:\r\sites\ARQUITECTURA-MAE\Documentos%20compartidos\T-GT-P-XX%20PROCEDIMIENTO%20GESTI%25C3%2593N%20DE%20REQUERIMIENTOS\EVIDENCIAS\SIMINERO%3fcsf=1&amp;web=1&amp;e=gV1MeU" TargetMode="External"/><Relationship Id="rId73" Type="http://schemas.openxmlformats.org/officeDocument/2006/relationships/hyperlink" Target="file:///I:\:f:\r\sites\ARQUITECTURA-MAE\Documentos%20compartidos\T-GT-P-XX%20PROCEDIMIENTO%20GESTI%25C3%2593N%20DE%20REQUERIMIENTOS\EVIDENCIAS\MINA%20DEL%20CONOCIMIENTO%3fcsf=1&amp;web=1&amp;e=36UFdv" TargetMode="External"/><Relationship Id="rId78" Type="http://schemas.openxmlformats.org/officeDocument/2006/relationships/hyperlink" Target="https://gitlab.minenergia.gov.co/minenergia/dsg/intranet/intranet" TargetMode="External"/><Relationship Id="rId81" Type="http://schemas.openxmlformats.org/officeDocument/2006/relationships/hyperlink" Target="file:///I:\:f:\s\ARQUITECTURA-MAE\EiVkX2dNV51EqAM5MLr3qMUBAJNui_wU_x7ePh_KKV2kuA" TargetMode="External"/><Relationship Id="rId86" Type="http://schemas.openxmlformats.org/officeDocument/2006/relationships/hyperlink" Target="https://servicios.minenergia.gov.co/saraweb/" TargetMode="External"/><Relationship Id="rId94" Type="http://schemas.openxmlformats.org/officeDocument/2006/relationships/hyperlink" Target="file:///I:\:f:\s\ARQUITECTURA-MAE\EkCEn3epgB1ErF9nQb4_BNwBn1k9jyQeHBAQPbiO-BgGlA" TargetMode="External"/><Relationship Id="rId99" Type="http://schemas.openxmlformats.org/officeDocument/2006/relationships/hyperlink" Target="file:///I:\Forms\AllItems.aspx%3fid=\sites\ARQUITECTURA-MAE\Documentos%20compartidos\T-GT-P-XX%20PROCEDIMIENTO%20GESTI%25C3%2593N%20DE%20REQUERIMIENTOS\EVIDENCIAS\LINEA%20ETICA&amp;viewid=b8c72c5d-d2b3-4694-bcca-3addde65056f&amp;p=true&amp;ga=1" TargetMode="External"/><Relationship Id="rId101" Type="http://schemas.openxmlformats.org/officeDocument/2006/relationships/hyperlink" Target="https://git.sicom.gov.co/desarrolladores/sigdi_back_front_end.git" TargetMode="External"/><Relationship Id="rId4" Type="http://schemas.openxmlformats.org/officeDocument/2006/relationships/hyperlink" Target="https://intranet.minenergia.gov.co/" TargetMode="External"/><Relationship Id="rId9" Type="http://schemas.openxmlformats.org/officeDocument/2006/relationships/hyperlink" Target="http://servicios.minminas.gov.co/diie/" TargetMode="External"/><Relationship Id="rId13" Type="http://schemas.openxmlformats.org/officeDocument/2006/relationships/hyperlink" Target="https://declaragas.minenergia.gov.co/login.aspx" TargetMode="External"/><Relationship Id="rId18" Type="http://schemas.openxmlformats.org/officeDocument/2006/relationships/hyperlink" Target="http://geonetwork.minenergia.gov.co/geonetwork/srv/spa/catalog.search" TargetMode="External"/><Relationship Id="rId39" Type="http://schemas.openxmlformats.org/officeDocument/2006/relationships/hyperlink" Target="https://cultura.minenergia.gov.co/" TargetMode="External"/><Relationship Id="rId109" Type="http://schemas.openxmlformats.org/officeDocument/2006/relationships/comments" Target="../comments1.xml"/><Relationship Id="rId34" Type="http://schemas.openxmlformats.org/officeDocument/2006/relationships/hyperlink" Target="https://minadelconocimiento.minenergia.gov.co/" TargetMode="External"/><Relationship Id="rId50" Type="http://schemas.openxmlformats.org/officeDocument/2006/relationships/hyperlink" Target="file:///I:\:f:\r\sites\ARQUITECTURA-MAE\Documentos%20compartidos\T-GT-P-XX%20PROCEDIMIENTO%20GESTI%25C3%2593N%20DE%20REQUERIMIENTOS\EVIDENCIAS\NEON%3fcsf=1&amp;web=1&amp;e=N7YOf4" TargetMode="External"/><Relationship Id="rId55" Type="http://schemas.openxmlformats.org/officeDocument/2006/relationships/hyperlink" Target="file:///I:\:f:\s\ARQUITECTURA-MAE\EjjTpnrfygNBrBYYvhwDIW4BVAcC4h1mQKg8yAa0hOIlnw" TargetMode="External"/><Relationship Id="rId76" Type="http://schemas.openxmlformats.org/officeDocument/2006/relationships/hyperlink" Target="https://gitlab.minenergia.gov.co/minenergia/gad/buzon-transparencia" TargetMode="External"/><Relationship Id="rId97" Type="http://schemas.openxmlformats.org/officeDocument/2006/relationships/hyperlink" Target="https://survey123.arcgis.com/share/e68f106bd26f4a1aa845eb05e3706070?portalUrl=https://arcgisenterprise.minenergia.gov.co/portal" TargetMode="External"/><Relationship Id="rId104" Type="http://schemas.openxmlformats.org/officeDocument/2006/relationships/hyperlink" Target="file:///I:\:f:\s\ARQUITECTURA-MAE\EoJOf4oDy-lNmqLsLTooTuwBvDtMjpt2cZNYCinLeqAWPw" TargetMode="External"/><Relationship Id="rId7" Type="http://schemas.openxmlformats.org/officeDocument/2006/relationships/hyperlink" Target="https://sara.minenergia.gov.co:8480/PortalSara/sitio/portalMinminas/home-minminas" TargetMode="External"/><Relationship Id="rId71" Type="http://schemas.openxmlformats.org/officeDocument/2006/relationships/hyperlink" Target="file:///I:\:f:\s\ARQUITECTURA-MAE\Em1jaz-QdP1HknJ7OFSIEiUBSyl84bVVP_ers_5UIQVHuw" TargetMode="External"/><Relationship Id="rId92" Type="http://schemas.openxmlformats.org/officeDocument/2006/relationships/hyperlink" Target="file:///I:\:b:\s\ARQUITECTURA-MAE\EalKSp5R8zFHqkb-eoZqUkoBjZpKnUtHIiVmZ1BQCI_Pxg" TargetMode="External"/><Relationship Id="rId2" Type="http://schemas.openxmlformats.org/officeDocument/2006/relationships/hyperlink" Target="https://www.sicom.gov.co/index.php" TargetMode="External"/><Relationship Id="rId29" Type="http://schemas.openxmlformats.org/officeDocument/2006/relationships/hyperlink" Target="https://siveeic.minenergia.gov.co/" TargetMode="External"/><Relationship Id="rId24" Type="http://schemas.openxmlformats.org/officeDocument/2006/relationships/hyperlink" Target="https://aulavirtualunepruebas.minenergia.gov.co/" TargetMode="External"/><Relationship Id="rId40" Type="http://schemas.openxmlformats.org/officeDocument/2006/relationships/hyperlink" Target="https://taiga.minenergia.gov.co/discover" TargetMode="External"/><Relationship Id="rId45" Type="http://schemas.openxmlformats.org/officeDocument/2006/relationships/hyperlink" Target="file:///I:\:f:\s\ARQUITECTURA-MAE\EmE5z2PUpqtGkY7kU1R2vLcBhVE67QDy7m_zWMsob10zRg" TargetMode="External"/><Relationship Id="rId66" Type="http://schemas.openxmlformats.org/officeDocument/2006/relationships/hyperlink" Target="file:///I:\:f:\r\sites\ARQUITECTURA-MAE\Documentos%20compartidos\T-GT-P-XX%20PROCEDIMIENTO%20GESTI%25C3%2593N%20DE%20REQUERIMIENTOS\EVIDENCIAS\SIGASA%3fcsf=1&amp;web=1&amp;e=HPjJXr" TargetMode="External"/><Relationship Id="rId87" Type="http://schemas.openxmlformats.org/officeDocument/2006/relationships/hyperlink" Target="file:///I:\:f:\r\sites\ARQUITECTURA-MAE\Documentos%20compartidos\T-GT-P-XX%20PROCEDIMIENTO%20GESTI%25C3%2593N%20DE%20REQUERIMIENTOS\EVIDENCIAS\NORMATIVAME%3fcsf=1&amp;web=1&amp;e=A9hkKz" TargetMode="External"/><Relationship Id="rId110" Type="http://schemas.microsoft.com/office/2017/10/relationships/threadedComment" Target="../threadedComments/threadedComment1.xml"/><Relationship Id="rId61" Type="http://schemas.openxmlformats.org/officeDocument/2006/relationships/hyperlink" Target="file:///I:\:f:\s\ARQUITECTURA-MAE\Eocv4-CAg2BLtLBI288m_jYBokrgTYov0ipw3yfuuBpjfg" TargetMode="External"/><Relationship Id="rId82" Type="http://schemas.openxmlformats.org/officeDocument/2006/relationships/hyperlink" Target="file:///I:\:f:\s\ARQUITECTURA-MAE\Ek2wuDJVaT1FlF4QousTyakBiC_54CY3HUB5ibT63kFAKA" TargetMode="External"/><Relationship Id="rId19" Type="http://schemas.openxmlformats.org/officeDocument/2006/relationships/hyperlink" Target="https://www.integrame.gov.co/" TargetMode="External"/><Relationship Id="rId14" Type="http://schemas.openxmlformats.org/officeDocument/2006/relationships/hyperlink" Target="https://sisegdh.minenergia.gov.co/https:/sisegdee.minenergia.gov.co/" TargetMode="External"/><Relationship Id="rId30" Type="http://schemas.openxmlformats.org/officeDocument/2006/relationships/hyperlink" Target="http://172.17.0.113/SIVEEIC/docs_siveeic" TargetMode="External"/><Relationship Id="rId35" Type="http://schemas.openxmlformats.org/officeDocument/2006/relationships/hyperlink" Target="http://172.17.0.113/minenergia/gae/energia-del-cambio" TargetMode="External"/><Relationship Id="rId56" Type="http://schemas.openxmlformats.org/officeDocument/2006/relationships/hyperlink" Target="file:///I:\:f:\s\ARQUITECTURA-MAE\EmE5z2PUpqtGkY7kU1R2vLcBhVE67QDy7m_zWMsob10zRg" TargetMode="External"/><Relationship Id="rId77" Type="http://schemas.openxmlformats.org/officeDocument/2006/relationships/hyperlink" Target="https://transparencia.minenergia.gov.co/" TargetMode="External"/><Relationship Id="rId100" Type="http://schemas.openxmlformats.org/officeDocument/2006/relationships/hyperlink" Target="https://www.minenergia.gov.co/es/servicio-al-ciudadano/foros/adopci%C3%B3n-del-sistema-de-informaci%C3%B3n-de-gu%C3%ADas-digitales-sigdi/" TargetMode="External"/><Relationship Id="rId105" Type="http://schemas.openxmlformats.org/officeDocument/2006/relationships/hyperlink" Target="https://normativame.minenerg&#237;a.gov.co/loader.php?lServicio=Normatividad&amp;lTipo=User&amp;lFuncion=avanzado" TargetMode="External"/><Relationship Id="rId8" Type="http://schemas.openxmlformats.org/officeDocument/2006/relationships/hyperlink" Target="http://suime3.minminas.gov.co/FondoBecas/Desk.aspx?Id=~/UserControl/home.ascx" TargetMode="External"/><Relationship Id="rId51" Type="http://schemas.openxmlformats.org/officeDocument/2006/relationships/hyperlink" Target="file:///I:\:f:\s\ARQUITECTURA-MAE\Egksp0iBufVAnx6rpipq4ucBdNS44boxBNooemG-tvkZSg" TargetMode="External"/><Relationship Id="rId72" Type="http://schemas.openxmlformats.org/officeDocument/2006/relationships/hyperlink" Target="file:///I:\:f:\s\ARQUITECTURA-MAE\EtwFf-EIilZHnDwJoEFq1M8BQJndeudK8Vq7PtvmnfN1jg" TargetMode="External"/><Relationship Id="rId93" Type="http://schemas.openxmlformats.org/officeDocument/2006/relationships/hyperlink" Target="file:///I:\:f:\s\ARQUITECTURA-MAE\EhOZNupVSQlEs1w8rbX1_7oB2A1BLw_cYrjOiJ-QWHKeIg" TargetMode="External"/><Relationship Id="rId98" Type="http://schemas.openxmlformats.org/officeDocument/2006/relationships/hyperlink" Target="https://oaas_visor_conflictos.minenergia.gov.co/" TargetMode="External"/><Relationship Id="rId3" Type="http://schemas.openxmlformats.org/officeDocument/2006/relationships/hyperlink" Target="https://www.minenergia.gov.co/" TargetMode="External"/><Relationship Id="rId25" Type="http://schemas.openxmlformats.org/officeDocument/2006/relationships/hyperlink" Target="https://geoserver.minenergia.gov.co/geoserver/web/" TargetMode="External"/><Relationship Id="rId46" Type="http://schemas.openxmlformats.org/officeDocument/2006/relationships/hyperlink" Target="file:///I:\:f:\s\ARQUITECTURA-MAE\EkAp7LQy4g9GtVnO_8Q61csBwrNbD4oL1_80QXis8bBaWQ" TargetMode="External"/><Relationship Id="rId67" Type="http://schemas.openxmlformats.org/officeDocument/2006/relationships/hyperlink" Target="file:///I:\:f:\r\sites\ARQUITECTURA-MAE\Documentos%20compartidos\T-GT-P-XX%20PROCEDIMIENTO%20GESTI%25C3%2593N%20DE%20REQUERIMIENTOS\EVIDENCIAS\DIIE%3fcsf=1&amp;web=1&amp;e=fZa1lQ" TargetMode="External"/><Relationship Id="rId20" Type="http://schemas.openxmlformats.org/officeDocument/2006/relationships/hyperlink" Target="https://avanzame.minenergia.gov.co/" TargetMode="External"/><Relationship Id="rId41" Type="http://schemas.openxmlformats.org/officeDocument/2006/relationships/hyperlink" Target="file:///I:\:w:\s\ARQUITECTURA-MAE\EZ3XEIxj4NdMsxYWMfJWgSwB3QHcPiEsTBtwUXko1CkgQQ" TargetMode="External"/><Relationship Id="rId62" Type="http://schemas.openxmlformats.org/officeDocument/2006/relationships/hyperlink" Target="file:///I:\:f:\r\sites\ARQUITECTURA-MAE\Documentos%20compartidos\T-GT-P-XX%20PROCEDIMIENTO%20GESTI%25C3%2593N%20DE%20REQUERIMIENTOS\EVIDENCIAS\SICOM%3fcsf=1&amp;web=1&amp;e=95Dokz" TargetMode="External"/><Relationship Id="rId83" Type="http://schemas.openxmlformats.org/officeDocument/2006/relationships/hyperlink" Target="file:///I:\:f:\s\ARQUITECTURA-MAE\EjcZmQVWRndAhlC3L6MBqKsB-_Ml572Ow7loZRCFmGUAYQ" TargetMode="External"/><Relationship Id="rId88" Type="http://schemas.openxmlformats.org/officeDocument/2006/relationships/hyperlink" Target="file:///I:\:f:\r\sites\ARQUITECTURA-MAE\Documentos%20compartidos\T-GT-P-XX%20PROCEDIMIENTO%20GESTI%25C3%2593N%20DE%20REQUERIMIENTOS\EVIDENCIAS\VUT%3fcsf=1&amp;web=1&amp;e=KkbZPE"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hyperlink" Target="https://www.portalminero.com/pages/viewpage.action" TargetMode="External"/><Relationship Id="rId18" Type="http://schemas.openxmlformats.org/officeDocument/2006/relationships/hyperlink" Target="file:///I:\Intgrame-Operaciones" TargetMode="External"/><Relationship Id="rId26" Type="http://schemas.openxmlformats.org/officeDocument/2006/relationships/hyperlink" Target="file:///I:\Intgrame-Operaciones" TargetMode="External"/><Relationship Id="rId39" Type="http://schemas.openxmlformats.org/officeDocument/2006/relationships/hyperlink" Target="http://www.dane.gov.co/files/investigaciones/boletines/ech/ech/anexo_empleo_mar_22.xlsx" TargetMode="External"/><Relationship Id="rId21" Type="http://schemas.openxmlformats.org/officeDocument/2006/relationships/hyperlink" Target="https://totoro.banrep.gov.co/analytics/" TargetMode="External"/><Relationship Id="rId34" Type="http://schemas.openxmlformats.org/officeDocument/2006/relationships/hyperlink" Target="https://www.upme.gov.co/fondosApi/Api/fondos" TargetMode="External"/><Relationship Id="rId42" Type="http://schemas.openxmlformats.org/officeDocument/2006/relationships/hyperlink" Target="https://www.dane.gov.co/files/investigaciones/comercio_exterior/exportaciones/2022/anexo-exportaciones-cafe-carbon-petroleo-ferroniquel-no-tradicionales-may22.xlsx" TargetMode="External"/><Relationship Id="rId7" Type="http://schemas.openxmlformats.org/officeDocument/2006/relationships/hyperlink" Target="http://172.17.1.147/orfeo/webServices/servidor.php" TargetMode="External"/><Relationship Id="rId2" Type="http://schemas.openxmlformats.org/officeDocument/2006/relationships/hyperlink" Target="https://argo.minenergia.gov.co/orfeo/webServices/servidor.php" TargetMode="External"/><Relationship Id="rId16" Type="http://schemas.openxmlformats.org/officeDocument/2006/relationships/hyperlink" Target="https://sicodis.dnp.gov.co/Reportes/" TargetMode="External"/><Relationship Id="rId29" Type="http://schemas.openxmlformats.org/officeDocument/2006/relationships/hyperlink" Target="https://172.17.1.96:5432/" TargetMode="External"/><Relationship Id="rId1" Type="http://schemas.openxmlformats.org/officeDocument/2006/relationships/hyperlink" Target="https://geoserver.minenergia.gov.co/geoserver/ows?service=wms&amp;version=1.3.0&amp;request=GetCapabilities" TargetMode="External"/><Relationship Id="rId6" Type="http://schemas.openxmlformats.org/officeDocument/2006/relationships/hyperlink" Target="http://172.17.1.138:8083/api-neon-ws/" TargetMode="External"/><Relationship Id="rId11" Type="http://schemas.openxmlformats.org/officeDocument/2006/relationships/hyperlink" Target="https://servapibi.xm.com.co/" TargetMode="External"/><Relationship Id="rId24" Type="http://schemas.openxmlformats.org/officeDocument/2006/relationships/hyperlink" Target="file:///I:\Informesemanalsectormineroenergtico\Shared%20Documents" TargetMode="External"/><Relationship Id="rId32" Type="http://schemas.openxmlformats.org/officeDocument/2006/relationships/hyperlink" Target="http://172.17.1.86:8094/avanzaweb-ws" TargetMode="External"/><Relationship Id="rId37" Type="http://schemas.openxmlformats.org/officeDocument/2006/relationships/hyperlink" Target="https://172.16.1.186:2230/" TargetMode="External"/><Relationship Id="rId40" Type="http://schemas.openxmlformats.org/officeDocument/2006/relationships/hyperlink" Target="https://www.dane.gov.co/files/investigaciones/boletines/ipc/anexo_ipc_abr22.xlsx" TargetMode="External"/><Relationship Id="rId45" Type="http://schemas.openxmlformats.org/officeDocument/2006/relationships/drawing" Target="../drawings/drawing5.xml"/><Relationship Id="rId5" Type="http://schemas.openxmlformats.org/officeDocument/2006/relationships/hyperlink" Target="https://argo.minenergia.gov.co/orfeo/webServiceRadicacion/servidor.php" TargetMode="External"/><Relationship Id="rId15" Type="http://schemas.openxmlformats.org/officeDocument/2006/relationships/hyperlink" Target="https://www.eia.gov/dnav/ng/hist/rngwhhdm.htm" TargetMode="External"/><Relationship Id="rId23" Type="http://schemas.openxmlformats.org/officeDocument/2006/relationships/hyperlink" Target="file:///I:\Intgrame-Operaciones" TargetMode="External"/><Relationship Id="rId28" Type="http://schemas.openxmlformats.org/officeDocument/2006/relationships/hyperlink" Target="https://172.17.0.150/" TargetMode="External"/><Relationship Id="rId36" Type="http://schemas.openxmlformats.org/officeDocument/2006/relationships/hyperlink" Target="https://geo.upme.gov.co/server/rest/services/SITIOSUPME/UPME_BC_Sitios_UPME_Vistas/MapServer" TargetMode="External"/><Relationship Id="rId10" Type="http://schemas.openxmlformats.org/officeDocument/2006/relationships/hyperlink" Target="file:///I:\Intgrame-Operaciones" TargetMode="External"/><Relationship Id="rId19" Type="http://schemas.openxmlformats.org/officeDocument/2006/relationships/hyperlink" Target="https://sschoperadoras.anh.gov.co/back" TargetMode="External"/><Relationship Id="rId31" Type="http://schemas.openxmlformats.org/officeDocument/2006/relationships/hyperlink" Target="https://172.17.0.118::1433" TargetMode="External"/><Relationship Id="rId44" Type="http://schemas.openxmlformats.org/officeDocument/2006/relationships/hyperlink" Target="https://172.17.0.118:1433/" TargetMode="External"/><Relationship Id="rId4" Type="http://schemas.openxmlformats.org/officeDocument/2006/relationships/hyperlink" Target="https://argo.minenergia.gov.co/orfeo/webServiceRadicacion/servidor.php" TargetMode="External"/><Relationship Id="rId9" Type="http://schemas.openxmlformats.org/officeDocument/2006/relationships/hyperlink" Target="https://solarvorp.anh.gov.co/WSGRegalias/Services/Api.svc/municipioProductor" TargetMode="External"/><Relationship Id="rId14" Type="http://schemas.openxmlformats.org/officeDocument/2006/relationships/hyperlink" Target="https://www.bloomberg.com/energy" TargetMode="External"/><Relationship Id="rId22" Type="http://schemas.openxmlformats.org/officeDocument/2006/relationships/hyperlink" Target="file:///I:\Informesemanalsectormineroenergtico\Shared%20Documents" TargetMode="External"/><Relationship Id="rId27" Type="http://schemas.openxmlformats.org/officeDocument/2006/relationships/hyperlink" Target="https://172.17.0.150/" TargetMode="External"/><Relationship Id="rId30" Type="http://schemas.openxmlformats.org/officeDocument/2006/relationships/hyperlink" Target="https://172.17.0.34:5432/" TargetMode="External"/><Relationship Id="rId35" Type="http://schemas.openxmlformats.org/officeDocument/2006/relationships/hyperlink" Target="https://geo.upme.gov.co/server/rest/services/PIEC/RESULTADOS_PIEC/MapServer" TargetMode="External"/><Relationship Id="rId43" Type="http://schemas.openxmlformats.org/officeDocument/2006/relationships/hyperlink" Target="https://geoportal.dane.gov.co/laboratorio/serviciosjson/gdivipola/servicios/tabla_centros_p.php" TargetMode="External"/><Relationship Id="rId8" Type="http://schemas.openxmlformats.org/officeDocument/2006/relationships/hyperlink" Target="http://172.17.0.82:9090/" TargetMode="External"/><Relationship Id="rId3" Type="http://schemas.openxmlformats.org/officeDocument/2006/relationships/hyperlink" Target="https://argo.minenergia.gov.co/orfeo/webServices/servidor.php" TargetMode="External"/><Relationship Id="rId12" Type="http://schemas.openxmlformats.org/officeDocument/2006/relationships/hyperlink" Target="https://www.gold.org/goldhub/data/gold-prices" TargetMode="External"/><Relationship Id="rId17" Type="http://schemas.openxmlformats.org/officeDocument/2006/relationships/hyperlink" Target="https://www.sgr.gov.co/Vigilancia/ResultadoseInformes/Balancedeaprobaciones/" TargetMode="External"/><Relationship Id="rId25" Type="http://schemas.openxmlformats.org/officeDocument/2006/relationships/hyperlink" Target="file:///I:\Informesemanalsectormineroenergtico\Shared%20Documents" TargetMode="External"/><Relationship Id="rId33" Type="http://schemas.openxmlformats.org/officeDocument/2006/relationships/hyperlink" Target="https://sigipse.ipse.gov.co/server/rest/services/Contexto/Contexto_ZNI/MapServer/" TargetMode="External"/><Relationship Id="rId38" Type="http://schemas.openxmlformats.org/officeDocument/2006/relationships/hyperlink" Target="https://www.dane.gov.co/files/investigaciones/comercio_exterior/exportaciones/2022/anexo-exportaciones-cafe-carbon-petroleo-ferroniquel-no-tradicionales-may22.xlsx" TargetMode="External"/><Relationship Id="rId20" Type="http://schemas.openxmlformats.org/officeDocument/2006/relationships/hyperlink" Target="https://www.bmcbec.com.co/bi-gas/demanda" TargetMode="External"/><Relationship Id="rId41" Type="http://schemas.openxmlformats.org/officeDocument/2006/relationships/hyperlink" Target="http://www.dane.gov.co/files/investigaciones/boletines/pib/Anexos_produccion_constantes_I_2022.xls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3" Type="http://schemas.openxmlformats.org/officeDocument/2006/relationships/hyperlink" Target="http://172.17.2.19/" TargetMode="External"/><Relationship Id="rId18" Type="http://schemas.openxmlformats.org/officeDocument/2006/relationships/hyperlink" Target="http://172.17.0.113/minenergia/energia/siseg/docs-siseg/-/blob/master/Manuales/T%C3%A9cnico/MAN%20T%C3%A9cnico%20BD%20-%20SISEG.pdf" TargetMode="External"/><Relationship Id="rId3" Type="http://schemas.openxmlformats.org/officeDocument/2006/relationships/hyperlink" Target="http://172.17.2.19/" TargetMode="External"/><Relationship Id="rId21" Type="http://schemas.openxmlformats.org/officeDocument/2006/relationships/hyperlink" Target="http://suime3.minminas.gov.co/FondoBecas/Desk.aspx?Id=~/UserControl/home.ascx" TargetMode="External"/><Relationship Id="rId7" Type="http://schemas.openxmlformats.org/officeDocument/2006/relationships/hyperlink" Target="http://172.17.2.19/" TargetMode="External"/><Relationship Id="rId12" Type="http://schemas.openxmlformats.org/officeDocument/2006/relationships/hyperlink" Target="http://172.17.2.19/" TargetMode="External"/><Relationship Id="rId17" Type="http://schemas.openxmlformats.org/officeDocument/2006/relationships/hyperlink" Target="file:///\\172.17.0.150\b0\Grupo_TIC\2021\1.%20CONTRATACION\1.2.%20PROVEEDORES\GGC-710-2021%20IDE%20_%20IGAC\GGC-710-2021%20IDE%20_%20IGAC\Back_Up_Carpeta_IGAC_Final\5.3_Dise&#241;o\5.3.2_Componente_SIG\5.3.2.2_Documento_Diccionario_Datos" TargetMode="External"/><Relationship Id="rId25" Type="http://schemas.openxmlformats.org/officeDocument/2006/relationships/comments" Target="../comments2.xml"/><Relationship Id="rId2" Type="http://schemas.openxmlformats.org/officeDocument/2006/relationships/hyperlink" Target="http://172.17.2.19/" TargetMode="External"/><Relationship Id="rId16" Type="http://schemas.openxmlformats.org/officeDocument/2006/relationships/hyperlink" Target="https://geoserver.minenergia.gov.co/geoserver/web" TargetMode="External"/><Relationship Id="rId20" Type="http://schemas.openxmlformats.org/officeDocument/2006/relationships/hyperlink" Target="https://mesadeayuda.minenergia.gov.co/ASMSCustomer/index.html" TargetMode="External"/><Relationship Id="rId1" Type="http://schemas.openxmlformats.org/officeDocument/2006/relationships/hyperlink" Target="file:///I:\:f:\s\GGC-608-2022FABRICADESOFTWARE4\Ek042xhttCBOk503aZsblc0BlzjUlvWlK5RhHmEwlSCUTg" TargetMode="External"/><Relationship Id="rId6" Type="http://schemas.openxmlformats.org/officeDocument/2006/relationships/hyperlink" Target="http://172.17.2.19/" TargetMode="External"/><Relationship Id="rId11" Type="http://schemas.openxmlformats.org/officeDocument/2006/relationships/hyperlink" Target="http://172.17.2.19/" TargetMode="External"/><Relationship Id="rId24" Type="http://schemas.openxmlformats.org/officeDocument/2006/relationships/vmlDrawing" Target="../drawings/vmlDrawing2.vml"/><Relationship Id="rId5" Type="http://schemas.openxmlformats.org/officeDocument/2006/relationships/hyperlink" Target="http://172.17.2.19/" TargetMode="External"/><Relationship Id="rId15" Type="http://schemas.openxmlformats.org/officeDocument/2006/relationships/hyperlink" Target="http://172.17.2.19/" TargetMode="External"/><Relationship Id="rId23" Type="http://schemas.openxmlformats.org/officeDocument/2006/relationships/drawing" Target="../drawings/drawing6.xml"/><Relationship Id="rId10"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9" Type="http://schemas.openxmlformats.org/officeDocument/2006/relationships/hyperlink" Target="http://172.17.0.113/minenergia/energia/siseg/docs-siseg/-/blob/master/Manuales/T%C3%A9cnico/MAN%20T%C3%A9cnico%20BD%20-%20SISEG.pdf" TargetMode="External"/><Relationship Id="rId4" Type="http://schemas.openxmlformats.org/officeDocument/2006/relationships/hyperlink" Target="http://172.17.2.19/" TargetMode="External"/><Relationship Id="rId9"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4" Type="http://schemas.openxmlformats.org/officeDocument/2006/relationships/hyperlink" Target="http://172.17.2.19/" TargetMode="External"/><Relationship Id="rId22" Type="http://schemas.openxmlformats.org/officeDocument/2006/relationships/hyperlink" Target="https://neon.minenergia.gov.co/neonpublic/usuario.do?mtd=preLogin" TargetMode="External"/></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7.x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7B01A-A2DC-3A4B-A68F-6004202AFAB4}">
  <sheetPr>
    <pageSetUpPr fitToPage="1"/>
  </sheetPr>
  <dimension ref="A1:F55"/>
  <sheetViews>
    <sheetView showGridLines="0" tabSelected="1" view="pageBreakPreview" zoomScale="110" zoomScaleNormal="100" zoomScaleSheetLayoutView="110" workbookViewId="0">
      <pane ySplit="5" topLeftCell="A31" activePane="bottomLeft" state="frozen"/>
      <selection pane="bottomLeft" activeCell="C36" sqref="C36"/>
    </sheetView>
  </sheetViews>
  <sheetFormatPr defaultColWidth="11.42578125" defaultRowHeight="12.75" customHeight="1"/>
  <cols>
    <col min="1" max="1" width="16.5703125" customWidth="1"/>
    <col min="2" max="2" width="26.5703125" customWidth="1"/>
    <col min="3" max="3" width="52" customWidth="1"/>
    <col min="4" max="5" width="25.5703125" customWidth="1"/>
    <col min="6" max="6" width="2.42578125" customWidth="1"/>
  </cols>
  <sheetData>
    <row r="1" spans="1:5" ht="38.1" customHeight="1">
      <c r="A1" s="348"/>
      <c r="B1" s="348"/>
      <c r="C1" s="349" t="s">
        <v>0</v>
      </c>
      <c r="D1" s="352"/>
      <c r="E1" s="352"/>
    </row>
    <row r="2" spans="1:5" ht="14.25" customHeight="1">
      <c r="A2" s="348"/>
      <c r="B2" s="348"/>
      <c r="C2" s="349"/>
      <c r="D2" s="347" t="s">
        <v>1</v>
      </c>
      <c r="E2" s="347"/>
    </row>
    <row r="3" spans="1:5" ht="14.25" customHeight="1">
      <c r="A3" s="348"/>
      <c r="B3" s="348"/>
      <c r="C3" s="349"/>
      <c r="D3" s="306" t="s">
        <v>2</v>
      </c>
      <c r="E3" s="307" t="s">
        <v>3</v>
      </c>
    </row>
    <row r="4" spans="1:5" ht="14.25" customHeight="1">
      <c r="A4" s="301"/>
      <c r="B4" s="302"/>
      <c r="C4" s="303"/>
      <c r="D4" s="304"/>
      <c r="E4" s="305"/>
    </row>
    <row r="5" spans="1:5" ht="20.25" customHeight="1">
      <c r="A5" s="353" t="s">
        <v>4</v>
      </c>
      <c r="B5" s="354"/>
      <c r="C5" s="354"/>
      <c r="D5" s="354"/>
      <c r="E5" s="355"/>
    </row>
    <row r="6" spans="1:5" ht="29.25" customHeight="1">
      <c r="A6" s="356" t="s">
        <v>5</v>
      </c>
      <c r="B6" s="357"/>
      <c r="C6" s="32" t="s">
        <v>6</v>
      </c>
      <c r="D6" s="350"/>
      <c r="E6" s="351"/>
    </row>
    <row r="7" spans="1:5" ht="30.75" customHeight="1">
      <c r="A7" s="358"/>
      <c r="B7" s="359"/>
      <c r="C7" s="32" t="s">
        <v>7</v>
      </c>
      <c r="D7" s="350"/>
      <c r="E7" s="351"/>
    </row>
    <row r="8" spans="1:5" ht="27" customHeight="1">
      <c r="A8" s="360"/>
      <c r="B8" s="361"/>
      <c r="C8" s="32" t="s">
        <v>8</v>
      </c>
      <c r="D8" s="350"/>
      <c r="E8" s="351"/>
    </row>
    <row r="9" spans="1:5" ht="20.25" customHeight="1">
      <c r="A9" s="356" t="s">
        <v>9</v>
      </c>
      <c r="B9" s="357"/>
      <c r="C9" s="32" t="s">
        <v>10</v>
      </c>
      <c r="D9" s="350"/>
      <c r="E9" s="351"/>
    </row>
    <row r="10" spans="1:5" ht="24" customHeight="1">
      <c r="A10" s="358"/>
      <c r="B10" s="359"/>
      <c r="C10" s="32" t="s">
        <v>11</v>
      </c>
      <c r="D10" s="350"/>
      <c r="E10" s="351"/>
    </row>
    <row r="11" spans="1:5" ht="18" customHeight="1">
      <c r="A11" s="358"/>
      <c r="B11" s="359"/>
      <c r="C11" s="32" t="s">
        <v>12</v>
      </c>
      <c r="D11" s="350"/>
      <c r="E11" s="351"/>
    </row>
    <row r="12" spans="1:5" ht="35.25" customHeight="1">
      <c r="A12" s="358"/>
      <c r="B12" s="359"/>
      <c r="C12" s="32" t="s">
        <v>13</v>
      </c>
      <c r="D12" s="350"/>
      <c r="E12" s="351"/>
    </row>
    <row r="13" spans="1:5" ht="26.25" customHeight="1">
      <c r="A13" s="358"/>
      <c r="B13" s="359"/>
      <c r="C13" s="32" t="s">
        <v>14</v>
      </c>
      <c r="D13" s="350"/>
      <c r="E13" s="351"/>
    </row>
    <row r="14" spans="1:5" ht="27.75" customHeight="1">
      <c r="A14" s="360"/>
      <c r="B14" s="361"/>
      <c r="C14" s="32" t="s">
        <v>15</v>
      </c>
      <c r="D14" s="350"/>
      <c r="E14" s="351"/>
    </row>
    <row r="15" spans="1:5" ht="12.75" customHeight="1">
      <c r="A15" s="362" t="s">
        <v>16</v>
      </c>
      <c r="B15" s="363"/>
      <c r="C15" s="32" t="s">
        <v>12</v>
      </c>
      <c r="D15" s="350"/>
      <c r="E15" s="351"/>
    </row>
    <row r="16" spans="1:5" ht="12.75" customHeight="1">
      <c r="A16" s="364"/>
      <c r="B16" s="365"/>
      <c r="C16" s="32" t="s">
        <v>14</v>
      </c>
      <c r="D16" s="350"/>
      <c r="E16" s="351"/>
    </row>
    <row r="17" spans="1:5" ht="12.75" customHeight="1">
      <c r="A17" s="353" t="s">
        <v>17</v>
      </c>
      <c r="B17" s="354"/>
      <c r="C17" s="354"/>
      <c r="D17" s="354"/>
      <c r="E17" s="355"/>
    </row>
    <row r="18" spans="1:5" ht="12.75" customHeight="1">
      <c r="A18" s="366" t="s">
        <v>18</v>
      </c>
      <c r="B18" s="367"/>
      <c r="C18" s="33" t="s">
        <v>19</v>
      </c>
      <c r="D18" s="366" t="s">
        <v>20</v>
      </c>
      <c r="E18" s="367"/>
    </row>
    <row r="19" spans="1:5" ht="12.75" customHeight="1">
      <c r="A19" s="368" t="s">
        <v>21</v>
      </c>
      <c r="B19" s="369"/>
      <c r="C19" s="157" t="s">
        <v>22</v>
      </c>
      <c r="D19" s="370" t="str">
        <f>HYPERLINK("#'Guia'!A1", "Guia")</f>
        <v>Guia</v>
      </c>
      <c r="E19" s="371"/>
    </row>
    <row r="20" spans="1:5" ht="12.75" customHeight="1">
      <c r="A20" s="372" t="s">
        <v>23</v>
      </c>
      <c r="B20" s="372"/>
      <c r="C20" s="157" t="s">
        <v>22</v>
      </c>
      <c r="D20" s="373" t="str">
        <f>HYPERLINK("#'Catálogo SIS-INF'!A1", "Catálogo SIS-INF")</f>
        <v>Catálogo SIS-INF</v>
      </c>
      <c r="E20" s="374"/>
    </row>
    <row r="21" spans="1:5" ht="12.75" customHeight="1">
      <c r="A21" s="372" t="s">
        <v>24</v>
      </c>
      <c r="B21" s="372"/>
      <c r="C21" s="157" t="s">
        <v>22</v>
      </c>
      <c r="D21" s="373" t="str">
        <f>HYPERLINK("#'Catálogo Integraciones'!A1", "Catálogo Integraciones")</f>
        <v>Catálogo Integraciones</v>
      </c>
      <c r="E21" s="374"/>
    </row>
    <row r="22" spans="1:5" ht="12.75" customHeight="1">
      <c r="A22" s="372" t="s">
        <v>25</v>
      </c>
      <c r="B22" s="372"/>
      <c r="C22" s="157" t="s">
        <v>22</v>
      </c>
      <c r="D22" s="373" t="str">
        <f>HYPERLINK("#'Catálogo de Bases de Datos'!A1", "Catálogo de Bases de Datos")</f>
        <v>Catálogo de Bases de Datos</v>
      </c>
      <c r="E22" s="374"/>
    </row>
    <row r="23" spans="1:5" ht="12.75" customHeight="1">
      <c r="A23" s="375" t="s">
        <v>26</v>
      </c>
      <c r="B23" s="376"/>
      <c r="C23" s="157" t="s">
        <v>22</v>
      </c>
      <c r="D23" s="370" t="str">
        <f>HYPERLINK("#'Diagrama'!A1", "Diagrama")</f>
        <v>Diagrama</v>
      </c>
      <c r="E23" s="377"/>
    </row>
    <row r="24" spans="1:5" ht="12.75" customHeight="1">
      <c r="A24" s="353" t="s">
        <v>27</v>
      </c>
      <c r="B24" s="354"/>
      <c r="C24" s="354"/>
      <c r="D24" s="354"/>
      <c r="E24" s="355"/>
    </row>
    <row r="25" spans="1:5" ht="12.75" customHeight="1">
      <c r="A25" s="33" t="s">
        <v>28</v>
      </c>
      <c r="B25" s="33" t="s">
        <v>29</v>
      </c>
      <c r="C25" s="33" t="s">
        <v>19</v>
      </c>
      <c r="D25" s="378" t="s">
        <v>30</v>
      </c>
      <c r="E25" s="379"/>
    </row>
    <row r="26" spans="1:5" ht="25.5" customHeight="1">
      <c r="A26" s="34" t="s">
        <v>31</v>
      </c>
      <c r="B26" s="24" t="s">
        <v>32</v>
      </c>
      <c r="C26" s="44" t="s">
        <v>33</v>
      </c>
      <c r="D26" s="380" t="s">
        <v>34</v>
      </c>
      <c r="E26" s="380"/>
    </row>
    <row r="27" spans="1:5" ht="25.5" customHeight="1">
      <c r="A27" s="34" t="s">
        <v>35</v>
      </c>
      <c r="B27" s="24" t="s">
        <v>36</v>
      </c>
      <c r="C27" s="44" t="s">
        <v>37</v>
      </c>
      <c r="D27" s="381" t="s">
        <v>38</v>
      </c>
      <c r="E27" s="381"/>
    </row>
    <row r="28" spans="1:5" ht="25.5" customHeight="1">
      <c r="A28" s="34" t="s">
        <v>39</v>
      </c>
      <c r="B28" s="24" t="s">
        <v>40</v>
      </c>
      <c r="C28" s="46" t="s">
        <v>41</v>
      </c>
      <c r="D28" s="382" t="s">
        <v>42</v>
      </c>
      <c r="E28" s="382"/>
    </row>
    <row r="29" spans="1:5" ht="26.25" customHeight="1">
      <c r="A29" s="35" t="s">
        <v>43</v>
      </c>
      <c r="B29" s="48" t="s">
        <v>44</v>
      </c>
      <c r="C29" s="45" t="s">
        <v>45</v>
      </c>
      <c r="D29" s="383" t="s">
        <v>46</v>
      </c>
      <c r="E29" s="384"/>
    </row>
    <row r="30" spans="1:5" ht="26.25" customHeight="1">
      <c r="A30" s="34" t="s">
        <v>47</v>
      </c>
      <c r="B30" s="24" t="s">
        <v>48</v>
      </c>
      <c r="C30" s="47" t="s">
        <v>49</v>
      </c>
      <c r="D30" s="385" t="s">
        <v>50</v>
      </c>
      <c r="E30" s="385"/>
    </row>
    <row r="31" spans="1:5" ht="12.75" customHeight="1">
      <c r="A31" s="386" t="s">
        <v>51</v>
      </c>
      <c r="B31" s="387"/>
      <c r="C31" s="387"/>
      <c r="D31" s="387"/>
      <c r="E31" s="388"/>
    </row>
    <row r="32" spans="1:5" ht="12.75" customHeight="1">
      <c r="A32" s="36" t="s">
        <v>52</v>
      </c>
      <c r="B32" s="36" t="s">
        <v>53</v>
      </c>
      <c r="C32" s="36" t="s">
        <v>54</v>
      </c>
      <c r="D32" s="389" t="s">
        <v>55</v>
      </c>
      <c r="E32" s="390"/>
    </row>
    <row r="33" spans="1:6" ht="12.75" customHeight="1">
      <c r="A33" s="37" t="s">
        <v>56</v>
      </c>
      <c r="B33" s="38">
        <v>44867</v>
      </c>
      <c r="C33" s="39" t="s">
        <v>57</v>
      </c>
      <c r="D33" s="391" t="s">
        <v>22</v>
      </c>
      <c r="E33" s="392"/>
    </row>
    <row r="34" spans="1:6" ht="33.75" customHeight="1">
      <c r="A34" s="37" t="s">
        <v>58</v>
      </c>
      <c r="B34" s="38">
        <v>45778</v>
      </c>
      <c r="C34" s="40" t="s">
        <v>59</v>
      </c>
      <c r="D34" s="393" t="s">
        <v>60</v>
      </c>
      <c r="E34" s="393"/>
    </row>
    <row r="35" spans="1:6" ht="58.5" customHeight="1">
      <c r="A35" s="37" t="s">
        <v>61</v>
      </c>
      <c r="B35" s="38">
        <v>45868</v>
      </c>
      <c r="C35" s="40" t="s">
        <v>62</v>
      </c>
      <c r="D35" s="394" t="s">
        <v>63</v>
      </c>
      <c r="E35" s="394"/>
      <c r="F35" s="41"/>
    </row>
    <row r="36" spans="1:6" ht="58.5" customHeight="1">
      <c r="A36" s="37" t="s">
        <v>64</v>
      </c>
      <c r="B36" s="38">
        <v>46203</v>
      </c>
      <c r="C36" s="40" t="s">
        <v>59</v>
      </c>
      <c r="D36" s="394" t="s">
        <v>65</v>
      </c>
      <c r="E36" s="394"/>
      <c r="F36" s="41"/>
    </row>
    <row r="37" spans="1:6" ht="12.75" customHeight="1">
      <c r="A37" s="395" t="s">
        <v>66</v>
      </c>
      <c r="B37" s="396"/>
      <c r="C37" s="396"/>
      <c r="D37" s="397"/>
      <c r="E37" s="398"/>
    </row>
    <row r="38" spans="1:6" ht="12.75" customHeight="1">
      <c r="A38" s="378" t="s">
        <v>67</v>
      </c>
      <c r="B38" s="399"/>
      <c r="C38" s="158" t="s">
        <v>19</v>
      </c>
      <c r="D38" s="378" t="s">
        <v>68</v>
      </c>
      <c r="E38" s="399"/>
    </row>
    <row r="39" spans="1:6" ht="25.5" customHeight="1">
      <c r="A39" s="400" t="s">
        <v>69</v>
      </c>
      <c r="B39" s="400"/>
      <c r="C39" s="42" t="s">
        <v>70</v>
      </c>
      <c r="D39" s="401" t="s">
        <v>71</v>
      </c>
      <c r="E39" s="401"/>
    </row>
    <row r="40" spans="1:6" ht="25.5" customHeight="1">
      <c r="A40" s="402" t="s">
        <v>72</v>
      </c>
      <c r="B40" s="403"/>
      <c r="C40" s="42" t="s">
        <v>73</v>
      </c>
      <c r="D40" s="404" t="s">
        <v>74</v>
      </c>
      <c r="E40" s="405"/>
    </row>
    <row r="41" spans="1:6" ht="25.5" customHeight="1">
      <c r="A41" s="406" t="s">
        <v>75</v>
      </c>
      <c r="B41" s="406"/>
      <c r="C41" s="42" t="s">
        <v>76</v>
      </c>
      <c r="D41" s="401" t="s">
        <v>77</v>
      </c>
      <c r="E41" s="401"/>
    </row>
    <row r="42" spans="1:6" ht="25.5" customHeight="1">
      <c r="A42" s="406" t="s">
        <v>78</v>
      </c>
      <c r="B42" s="406"/>
      <c r="C42" s="42" t="s">
        <v>79</v>
      </c>
      <c r="D42" s="401" t="s">
        <v>80</v>
      </c>
      <c r="E42" s="401"/>
    </row>
    <row r="43" spans="1:6" ht="25.5" customHeight="1">
      <c r="A43" s="406" t="s">
        <v>81</v>
      </c>
      <c r="B43" s="406"/>
      <c r="C43" s="42" t="s">
        <v>82</v>
      </c>
      <c r="D43" s="401" t="s">
        <v>83</v>
      </c>
      <c r="E43" s="401"/>
    </row>
    <row r="44" spans="1:6" ht="25.5" customHeight="1">
      <c r="A44" s="406" t="s">
        <v>84</v>
      </c>
      <c r="B44" s="406"/>
      <c r="C44" s="42" t="s">
        <v>85</v>
      </c>
      <c r="D44" s="401" t="s">
        <v>86</v>
      </c>
      <c r="E44" s="401"/>
    </row>
    <row r="45" spans="1:6" ht="25.5" customHeight="1">
      <c r="A45" s="406" t="s">
        <v>87</v>
      </c>
      <c r="B45" s="406"/>
      <c r="C45" s="42" t="s">
        <v>88</v>
      </c>
      <c r="D45" s="401" t="s">
        <v>89</v>
      </c>
      <c r="E45" s="401"/>
    </row>
    <row r="46" spans="1:6" ht="25.5" customHeight="1">
      <c r="A46" s="406" t="s">
        <v>21</v>
      </c>
      <c r="B46" s="406"/>
      <c r="C46" s="42" t="s">
        <v>90</v>
      </c>
      <c r="D46" s="401" t="s">
        <v>91</v>
      </c>
      <c r="E46" s="401"/>
    </row>
    <row r="47" spans="1:6" ht="25.5" customHeight="1">
      <c r="A47" s="406" t="s">
        <v>92</v>
      </c>
      <c r="B47" s="406"/>
      <c r="C47" s="42" t="s">
        <v>93</v>
      </c>
      <c r="D47" s="401" t="s">
        <v>94</v>
      </c>
      <c r="E47" s="401"/>
    </row>
    <row r="48" spans="1:6" ht="25.5" customHeight="1">
      <c r="A48" s="406" t="s">
        <v>95</v>
      </c>
      <c r="B48" s="406"/>
      <c r="C48" s="42" t="s">
        <v>96</v>
      </c>
      <c r="D48" s="401" t="s">
        <v>97</v>
      </c>
      <c r="E48" s="401"/>
    </row>
    <row r="49" spans="1:5" ht="25.5" customHeight="1">
      <c r="A49" s="406" t="s">
        <v>98</v>
      </c>
      <c r="B49" s="406"/>
      <c r="C49" s="42" t="s">
        <v>99</v>
      </c>
      <c r="D49" s="401" t="s">
        <v>77</v>
      </c>
      <c r="E49" s="401"/>
    </row>
    <row r="50" spans="1:5" ht="25.5" customHeight="1">
      <c r="A50" s="406" t="s">
        <v>100</v>
      </c>
      <c r="B50" s="406"/>
      <c r="C50" s="42" t="s">
        <v>101</v>
      </c>
      <c r="D50" s="401" t="s">
        <v>102</v>
      </c>
      <c r="E50" s="401"/>
    </row>
    <row r="51" spans="1:5" ht="25.5" customHeight="1">
      <c r="A51" s="406" t="s">
        <v>103</v>
      </c>
      <c r="B51" s="406"/>
      <c r="C51" s="42" t="s">
        <v>104</v>
      </c>
      <c r="D51" s="401" t="s">
        <v>105</v>
      </c>
      <c r="E51" s="401"/>
    </row>
    <row r="52" spans="1:5" ht="25.5" customHeight="1">
      <c r="A52" s="408" t="s">
        <v>106</v>
      </c>
      <c r="B52" s="408"/>
      <c r="C52" s="43" t="s">
        <v>107</v>
      </c>
      <c r="D52" s="409" t="s">
        <v>108</v>
      </c>
      <c r="E52" s="409"/>
    </row>
    <row r="53" spans="1:5" ht="25.5" customHeight="1">
      <c r="A53" s="406" t="s">
        <v>109</v>
      </c>
      <c r="B53" s="406"/>
      <c r="C53" s="42" t="s">
        <v>110</v>
      </c>
      <c r="D53" s="401" t="s">
        <v>105</v>
      </c>
      <c r="E53" s="401"/>
    </row>
    <row r="54" spans="1:5" ht="25.5" customHeight="1">
      <c r="A54" s="406" t="s">
        <v>111</v>
      </c>
      <c r="B54" s="406"/>
      <c r="C54" s="43" t="s">
        <v>112</v>
      </c>
      <c r="D54" s="401" t="s">
        <v>113</v>
      </c>
      <c r="E54" s="401"/>
    </row>
    <row r="55" spans="1:5" ht="25.5" customHeight="1">
      <c r="A55" s="406" t="s">
        <v>114</v>
      </c>
      <c r="B55" s="407"/>
      <c r="C55" s="42" t="s">
        <v>115</v>
      </c>
      <c r="D55" s="405" t="s">
        <v>105</v>
      </c>
      <c r="E55" s="401"/>
    </row>
  </sheetData>
  <mergeCells count="82">
    <mergeCell ref="A55:B55"/>
    <mergeCell ref="D55:E55"/>
    <mergeCell ref="A52:B52"/>
    <mergeCell ref="D52:E52"/>
    <mergeCell ref="A53:B53"/>
    <mergeCell ref="D53:E53"/>
    <mergeCell ref="A54:B54"/>
    <mergeCell ref="D54:E54"/>
    <mergeCell ref="A49:B49"/>
    <mergeCell ref="D49:E49"/>
    <mergeCell ref="A50:B50"/>
    <mergeCell ref="D50:E50"/>
    <mergeCell ref="A51:B51"/>
    <mergeCell ref="D51:E51"/>
    <mergeCell ref="A46:B46"/>
    <mergeCell ref="D46:E46"/>
    <mergeCell ref="A47:B47"/>
    <mergeCell ref="D47:E47"/>
    <mergeCell ref="A48:B48"/>
    <mergeCell ref="D48:E48"/>
    <mergeCell ref="A43:B43"/>
    <mergeCell ref="D43:E43"/>
    <mergeCell ref="A44:B44"/>
    <mergeCell ref="D44:E44"/>
    <mergeCell ref="A45:B45"/>
    <mergeCell ref="D45:E45"/>
    <mergeCell ref="A40:B40"/>
    <mergeCell ref="D40:E40"/>
    <mergeCell ref="A41:B41"/>
    <mergeCell ref="D41:E41"/>
    <mergeCell ref="A42:B42"/>
    <mergeCell ref="D42:E42"/>
    <mergeCell ref="D35:E35"/>
    <mergeCell ref="A37:E37"/>
    <mergeCell ref="A38:B38"/>
    <mergeCell ref="D38:E38"/>
    <mergeCell ref="A39:B39"/>
    <mergeCell ref="D39:E39"/>
    <mergeCell ref="D36:E36"/>
    <mergeCell ref="D30:E30"/>
    <mergeCell ref="A31:E31"/>
    <mergeCell ref="D32:E32"/>
    <mergeCell ref="D33:E33"/>
    <mergeCell ref="D34:E34"/>
    <mergeCell ref="D25:E25"/>
    <mergeCell ref="D26:E26"/>
    <mergeCell ref="D27:E27"/>
    <mergeCell ref="D28:E28"/>
    <mergeCell ref="D29:E29"/>
    <mergeCell ref="A22:B22"/>
    <mergeCell ref="D22:E22"/>
    <mergeCell ref="A23:B23"/>
    <mergeCell ref="D23:E23"/>
    <mergeCell ref="A24:E24"/>
    <mergeCell ref="A19:B19"/>
    <mergeCell ref="D19:E19"/>
    <mergeCell ref="A20:B20"/>
    <mergeCell ref="D20:E20"/>
    <mergeCell ref="A21:B21"/>
    <mergeCell ref="D21:E21"/>
    <mergeCell ref="A15:B16"/>
    <mergeCell ref="D15:E15"/>
    <mergeCell ref="D16:E16"/>
    <mergeCell ref="A17:E17"/>
    <mergeCell ref="A18:B18"/>
    <mergeCell ref="D18:E18"/>
    <mergeCell ref="A1:B3"/>
    <mergeCell ref="C1:C3"/>
    <mergeCell ref="D10:E10"/>
    <mergeCell ref="D11:E11"/>
    <mergeCell ref="D1:E1"/>
    <mergeCell ref="D2:E2"/>
    <mergeCell ref="D6:E6"/>
    <mergeCell ref="D7:E7"/>
    <mergeCell ref="D8:E8"/>
    <mergeCell ref="A5:E5"/>
    <mergeCell ref="A6:B8"/>
    <mergeCell ref="A9:B14"/>
    <mergeCell ref="D9:E9"/>
    <mergeCell ref="D14:E14"/>
    <mergeCell ref="D12:E12"/>
    <mergeCell ref="D13:E13"/>
  </mergeCells>
  <hyperlinks>
    <hyperlink ref="D39:E39" r:id="rId1" display="https://www.mintic.gov.co/portal/inicio/Normatividad/Guia-para-la-gestion-de-los-activos-de-informacion/" xr:uid="{812A850E-4CA2-4AF8-9D4C-98FB4CE54A55}"/>
    <hyperlink ref="D43:E43" r:id="rId2" location="data=%7B%22filter%22:%22%22,%22page%22:2%7D" display="https://www.mintic.gov.co/arquitecturaempresarial/630/w3-propertyvalue-385289.html?__noredirect=1#data=%7B%22filter%22:%22%22,%22page%22:2%7D" xr:uid="{CEE67577-08E7-4D0B-BF52-7CAC3EE1F921}"/>
    <hyperlink ref="D42:E42" r:id="rId3" display="https://www.iso.org/standard/63598.html" xr:uid="{11975BE6-2F32-4C7B-A8F3-42F3A27B9B28}"/>
    <hyperlink ref="D41:E41" r:id="rId4" display="https://www.mintic.gov.co/portal/inicio/MicroSitios/Arquitectura-Empresarial/104275:Marco-de-Referencia-de-Arquitectura-TI" xr:uid="{67A36423-FC41-4549-8B05-04786851335B}"/>
    <hyperlink ref="D45:E45" r:id="rId5" display="https://www.funcionpublica.gov.co/eva/gestornormativo/norma.php?i=6388" xr:uid="{043FF57E-C92E-4EB9-8824-3C1E7C2A92F5}"/>
    <hyperlink ref="D47:E47" r:id="rId6" display="https://www.mintic.gov.co/portal/604/articles-5480_Guia_Interoperabilidad.pdf" xr:uid="{5B0DA072-D31B-49C8-88CF-72962F6372E5}"/>
    <hyperlink ref="D49:E49" r:id="rId7" display="https://www.mintic.gov.co/portal/inicio/MicroSitios/Arquitectura-Empresarial/104275:Marco-de-Referencia-de-Arquitectura-TI" xr:uid="{B9EFD389-7AD4-44F5-9468-2231FE709DC4}"/>
    <hyperlink ref="D50:E50" r:id="rId8" display="https://www.funcionpublica.gov.co/web/mipg" xr:uid="{20A00EC0-08CF-4E98-9153-C3FDA6A44A3A}"/>
    <hyperlink ref="D52:E52" r:id="rId9" display="https://www.mintic.gov.co/portal/inicio/Normatividad/Politica-de-Seguridad-de-la-Informacion/" xr:uid="{A4BB29E3-376F-4AF8-9370-E4C29C511EA3}"/>
    <hyperlink ref="D51:E51" r:id="rId10" display="https://www.mintic.gov.co/portal/inicio/MicroSitios/Arquitectura-Empresarial/" xr:uid="{5BF0A7EF-B70B-4A61-BE16-AE23F06FCADA}"/>
    <hyperlink ref="D53:E53" r:id="rId11" display="https://www.mintic.gov.co/portal/inicio/MicroSitios/Arquitectura-Empresarial/" xr:uid="{E50731F9-3759-405D-899B-C877E9CDF5EE}"/>
    <hyperlink ref="D54:E54" r:id="rId12" display="https://www.archivogeneral.gov.co/index.php/publicaciones/gestion-documental/" xr:uid="{36E490A6-F996-48A7-BBA8-5F4AD9AE7D2E}"/>
    <hyperlink ref="D55:E55" r:id="rId13" display="https://www.mintic.gov.co/portal/inicio/MicroSitios/Arquitectura-Empresarial/" xr:uid="{06F4EA6C-7D49-4A71-83EB-387D9B6AA767}"/>
    <hyperlink ref="D19" r:id="rId14" display="CATÁLOGO O DIRECTORIO DE SIS-INF - BD.xlsx" xr:uid="{4B6F7000-59BB-468C-BAC1-8762516D4BD1}"/>
    <hyperlink ref="D19:E19" r:id="rId15" display="Guía" xr:uid="{0AE6532D-8549-4122-A3B5-A63397BE313D}"/>
    <hyperlink ref="D23:E23" r:id="rId16" display="Diagrama" xr:uid="{0EB3AC60-E3B7-42A5-B158-4B5CCCBFD733}"/>
    <hyperlink ref="B26" r:id="rId17" xr:uid="{8F4613FB-0352-4832-98C0-F82892ECBBE6}"/>
    <hyperlink ref="B27" r:id="rId18" xr:uid="{B2BD709C-5BA7-4273-8286-3C923E3B3289}"/>
    <hyperlink ref="D40:E40" r:id="rId19" display="https://www.mintic.gov.co/arquitecturaempresarial/630/w3-propertyvalue-385289.html?__noredirect=1" xr:uid="{9EBE1AB9-A789-485B-9A7C-CA9181579F4F}"/>
    <hyperlink ref="D44:E44" r:id="rId20" display="https://www.mintic.gov.co/arquitecturaempresarial/" xr:uid="{9DBCC878-5CDE-47B4-9AA8-1B7776AF7B2B}"/>
    <hyperlink ref="D46:E46" r:id="rId21" location="data=%7B%22filter%22:%228130%22,%22page%22:1%7D" display="https://www.mintic.gov.co/arquitecturaempresarial/630/w3-propertyvalue-385289.html?__noredirect=1#data=%7B%22filter%22:%228130%22,%22page%22:1%7D" xr:uid="{536017DB-0D94-42E4-873D-9B14C182DEF6}"/>
    <hyperlink ref="D48:E48" r:id="rId22" display="https://www.mintic.gov.co/portal/inicio/MicroSitios/Arquitectura-Empresarial/_x0009_" xr:uid="{D7EC7E8A-C046-42F9-A722-BB31AB3097AE}"/>
  </hyperlinks>
  <pageMargins left="0.7" right="0.7" top="0.75" bottom="0.75" header="0.3" footer="0.3"/>
  <pageSetup scale="62" fitToHeight="0" orientation="portrait" r:id="rId23"/>
  <drawing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7907A-2D37-4ED4-8657-235EB2369F30}">
  <sheetPr>
    <pageSetUpPr fitToPage="1"/>
  </sheetPr>
  <dimension ref="A1:E189"/>
  <sheetViews>
    <sheetView showGridLines="0" view="pageBreakPreview" topLeftCell="B1" zoomScale="90" zoomScaleNormal="100" zoomScaleSheetLayoutView="90" workbookViewId="0">
      <selection activeCell="D2" sqref="D2:E3"/>
    </sheetView>
  </sheetViews>
  <sheetFormatPr defaultColWidth="9.140625" defaultRowHeight="12.75"/>
  <cols>
    <col min="1" max="1" width="28.85546875" style="4" customWidth="1"/>
    <col min="2" max="3" width="53" style="29" customWidth="1"/>
    <col min="4" max="4" width="35.5703125" style="29" customWidth="1"/>
    <col min="5" max="5" width="35.5703125" style="4" customWidth="1"/>
    <col min="6" max="6" width="3.42578125" style="4" customWidth="1"/>
    <col min="7" max="16384" width="9.140625" style="4"/>
  </cols>
  <sheetData>
    <row r="1" spans="1:5" ht="39.950000000000003" customHeight="1">
      <c r="A1" s="425"/>
      <c r="B1" s="431" t="s">
        <v>0</v>
      </c>
      <c r="C1" s="431"/>
      <c r="D1" s="431"/>
      <c r="E1" s="431"/>
    </row>
    <row r="2" spans="1:5" ht="18" customHeight="1">
      <c r="A2" s="426"/>
      <c r="B2" s="431"/>
      <c r="C2" s="431"/>
      <c r="D2" s="347" t="s">
        <v>1</v>
      </c>
      <c r="E2" s="347"/>
    </row>
    <row r="3" spans="1:5" ht="18" customHeight="1">
      <c r="A3" s="427"/>
      <c r="B3" s="431"/>
      <c r="C3" s="431"/>
      <c r="D3" s="306" t="s">
        <v>2</v>
      </c>
      <c r="E3" s="307" t="s">
        <v>3</v>
      </c>
    </row>
    <row r="4" spans="1:5" ht="24" customHeight="1">
      <c r="A4" s="308"/>
      <c r="B4" s="322"/>
      <c r="C4" s="322"/>
      <c r="D4" s="322"/>
      <c r="E4" s="322"/>
    </row>
    <row r="5" spans="1:5" ht="15" customHeight="1">
      <c r="A5" s="422" t="s">
        <v>116</v>
      </c>
      <c r="B5" s="423"/>
      <c r="C5" s="423"/>
      <c r="D5" s="423"/>
      <c r="E5" s="424"/>
    </row>
    <row r="6" spans="1:5" ht="33.75" customHeight="1">
      <c r="A6" s="49" t="s">
        <v>117</v>
      </c>
      <c r="B6" s="49" t="s">
        <v>118</v>
      </c>
      <c r="C6" s="428" t="s">
        <v>119</v>
      </c>
      <c r="D6" s="429"/>
      <c r="E6" s="430"/>
    </row>
    <row r="7" spans="1:5" s="50" customFormat="1" ht="12.75" customHeight="1">
      <c r="A7" s="25" t="s">
        <v>120</v>
      </c>
      <c r="B7" s="53" t="s">
        <v>121</v>
      </c>
      <c r="C7" s="416" t="s">
        <v>122</v>
      </c>
      <c r="D7" s="417"/>
      <c r="E7" s="418"/>
    </row>
    <row r="8" spans="1:5" s="50" customFormat="1">
      <c r="A8" s="52" t="s">
        <v>120</v>
      </c>
      <c r="B8" s="53" t="s">
        <v>29</v>
      </c>
      <c r="C8" s="416" t="s">
        <v>123</v>
      </c>
      <c r="D8" s="417"/>
      <c r="E8" s="418"/>
    </row>
    <row r="9" spans="1:5" s="50" customFormat="1">
      <c r="A9" s="52" t="s">
        <v>120</v>
      </c>
      <c r="B9" s="53" t="s">
        <v>124</v>
      </c>
      <c r="C9" s="416" t="s">
        <v>125</v>
      </c>
      <c r="D9" s="417"/>
      <c r="E9" s="418"/>
    </row>
    <row r="10" spans="1:5" s="50" customFormat="1">
      <c r="A10" s="52" t="s">
        <v>120</v>
      </c>
      <c r="B10" s="53" t="s">
        <v>119</v>
      </c>
      <c r="C10" s="416" t="s">
        <v>126</v>
      </c>
      <c r="D10" s="417"/>
      <c r="E10" s="418"/>
    </row>
    <row r="11" spans="1:5" s="50" customFormat="1">
      <c r="A11" s="52" t="s">
        <v>120</v>
      </c>
      <c r="B11" s="53" t="s">
        <v>127</v>
      </c>
      <c r="C11" s="416" t="s">
        <v>128</v>
      </c>
      <c r="D11" s="417"/>
      <c r="E11" s="418"/>
    </row>
    <row r="12" spans="1:5" s="50" customFormat="1" ht="25.5" customHeight="1">
      <c r="A12" s="52" t="s">
        <v>120</v>
      </c>
      <c r="B12" s="53" t="s">
        <v>129</v>
      </c>
      <c r="C12" s="416" t="s">
        <v>130</v>
      </c>
      <c r="D12" s="417"/>
      <c r="E12" s="418"/>
    </row>
    <row r="13" spans="1:5" s="50" customFormat="1" ht="12.75" customHeight="1">
      <c r="A13" s="52" t="s">
        <v>120</v>
      </c>
      <c r="B13" s="53" t="s">
        <v>131</v>
      </c>
      <c r="C13" s="416" t="s">
        <v>132</v>
      </c>
      <c r="D13" s="417"/>
      <c r="E13" s="418"/>
    </row>
    <row r="14" spans="1:5" s="50" customFormat="1" ht="12.75" customHeight="1">
      <c r="A14" s="52" t="s">
        <v>120</v>
      </c>
      <c r="B14" s="53" t="s">
        <v>133</v>
      </c>
      <c r="C14" s="416" t="s">
        <v>134</v>
      </c>
      <c r="D14" s="417"/>
      <c r="E14" s="418"/>
    </row>
    <row r="15" spans="1:5" s="50" customFormat="1" ht="24.75" customHeight="1">
      <c r="A15" s="52" t="s">
        <v>120</v>
      </c>
      <c r="B15" s="53" t="s">
        <v>135</v>
      </c>
      <c r="C15" s="416" t="s">
        <v>136</v>
      </c>
      <c r="D15" s="417"/>
      <c r="E15" s="418"/>
    </row>
    <row r="16" spans="1:5" s="50" customFormat="1" ht="25.5" customHeight="1">
      <c r="A16" s="52" t="s">
        <v>120</v>
      </c>
      <c r="B16" s="53" t="s">
        <v>137</v>
      </c>
      <c r="C16" s="416" t="s">
        <v>138</v>
      </c>
      <c r="D16" s="417"/>
      <c r="E16" s="418"/>
    </row>
    <row r="17" spans="1:5" s="50" customFormat="1" ht="12.75" customHeight="1">
      <c r="A17" s="52" t="s">
        <v>120</v>
      </c>
      <c r="B17" s="53" t="s">
        <v>139</v>
      </c>
      <c r="C17" s="416" t="s">
        <v>140</v>
      </c>
      <c r="D17" s="417"/>
      <c r="E17" s="418"/>
    </row>
    <row r="18" spans="1:5" s="50" customFormat="1">
      <c r="A18" s="52" t="s">
        <v>120</v>
      </c>
      <c r="B18" s="53" t="s">
        <v>141</v>
      </c>
      <c r="C18" s="416" t="s">
        <v>142</v>
      </c>
      <c r="D18" s="417"/>
      <c r="E18" s="418"/>
    </row>
    <row r="19" spans="1:5" s="50" customFormat="1">
      <c r="A19" s="52" t="s">
        <v>120</v>
      </c>
      <c r="B19" s="53" t="s">
        <v>143</v>
      </c>
      <c r="C19" s="416" t="s">
        <v>144</v>
      </c>
      <c r="D19" s="417"/>
      <c r="E19" s="418"/>
    </row>
    <row r="20" spans="1:5" s="50" customFormat="1" ht="12.75" customHeight="1">
      <c r="A20" s="52" t="s">
        <v>120</v>
      </c>
      <c r="B20" s="53" t="s">
        <v>145</v>
      </c>
      <c r="C20" s="416" t="s">
        <v>146</v>
      </c>
      <c r="D20" s="417"/>
      <c r="E20" s="418"/>
    </row>
    <row r="21" spans="1:5" s="50" customFormat="1" ht="12.75" customHeight="1">
      <c r="A21" s="52" t="s">
        <v>120</v>
      </c>
      <c r="B21" s="53" t="s">
        <v>147</v>
      </c>
      <c r="C21" s="416" t="s">
        <v>148</v>
      </c>
      <c r="D21" s="417"/>
      <c r="E21" s="418"/>
    </row>
    <row r="22" spans="1:5" s="50" customFormat="1">
      <c r="A22" s="52" t="s">
        <v>120</v>
      </c>
      <c r="B22" s="54" t="s">
        <v>149</v>
      </c>
      <c r="C22" s="416" t="s">
        <v>150</v>
      </c>
      <c r="D22" s="417"/>
      <c r="E22" s="418"/>
    </row>
    <row r="23" spans="1:5" s="50" customFormat="1">
      <c r="A23" s="52" t="s">
        <v>120</v>
      </c>
      <c r="B23" s="54" t="s">
        <v>151</v>
      </c>
      <c r="C23" s="416" t="s">
        <v>152</v>
      </c>
      <c r="D23" s="417"/>
      <c r="E23" s="418"/>
    </row>
    <row r="24" spans="1:5" s="50" customFormat="1">
      <c r="A24" s="52" t="s">
        <v>120</v>
      </c>
      <c r="B24" s="54" t="s">
        <v>153</v>
      </c>
      <c r="C24" s="416" t="s">
        <v>154</v>
      </c>
      <c r="D24" s="417"/>
      <c r="E24" s="418"/>
    </row>
    <row r="25" spans="1:5" s="51" customFormat="1">
      <c r="A25" s="52" t="s">
        <v>120</v>
      </c>
      <c r="B25" s="54" t="s">
        <v>155</v>
      </c>
      <c r="C25" s="416" t="s">
        <v>156</v>
      </c>
      <c r="D25" s="417"/>
      <c r="E25" s="418"/>
    </row>
    <row r="26" spans="1:5" s="50" customFormat="1">
      <c r="A26" s="52" t="s">
        <v>120</v>
      </c>
      <c r="B26" s="53" t="s">
        <v>157</v>
      </c>
      <c r="C26" s="416" t="s">
        <v>158</v>
      </c>
      <c r="D26" s="417"/>
      <c r="E26" s="418"/>
    </row>
    <row r="27" spans="1:5" s="50" customFormat="1">
      <c r="A27" s="52" t="s">
        <v>120</v>
      </c>
      <c r="B27" s="53" t="s">
        <v>159</v>
      </c>
      <c r="C27" s="416" t="s">
        <v>160</v>
      </c>
      <c r="D27" s="417"/>
      <c r="E27" s="418"/>
    </row>
    <row r="28" spans="1:5" s="50" customFormat="1" ht="25.5" customHeight="1">
      <c r="A28" s="52" t="s">
        <v>120</v>
      </c>
      <c r="B28" s="53" t="s">
        <v>161</v>
      </c>
      <c r="C28" s="416" t="s">
        <v>162</v>
      </c>
      <c r="D28" s="417"/>
      <c r="E28" s="418"/>
    </row>
    <row r="29" spans="1:5" s="50" customFormat="1">
      <c r="A29" s="52" t="s">
        <v>120</v>
      </c>
      <c r="B29" s="53" t="s">
        <v>163</v>
      </c>
      <c r="C29" s="416" t="s">
        <v>164</v>
      </c>
      <c r="D29" s="417"/>
      <c r="E29" s="418"/>
    </row>
    <row r="30" spans="1:5" s="50" customFormat="1">
      <c r="A30" s="52" t="s">
        <v>120</v>
      </c>
      <c r="B30" s="53" t="s">
        <v>165</v>
      </c>
      <c r="C30" s="416" t="s">
        <v>166</v>
      </c>
      <c r="D30" s="417"/>
      <c r="E30" s="418"/>
    </row>
    <row r="31" spans="1:5" s="50" customFormat="1">
      <c r="A31" s="52" t="s">
        <v>120</v>
      </c>
      <c r="B31" s="53" t="s">
        <v>167</v>
      </c>
      <c r="C31" s="416" t="s">
        <v>168</v>
      </c>
      <c r="D31" s="417"/>
      <c r="E31" s="418"/>
    </row>
    <row r="32" spans="1:5" s="50" customFormat="1" ht="12.75" customHeight="1">
      <c r="A32" s="52" t="s">
        <v>120</v>
      </c>
      <c r="B32" s="53" t="s">
        <v>169</v>
      </c>
      <c r="C32" s="416" t="s">
        <v>170</v>
      </c>
      <c r="D32" s="417"/>
      <c r="E32" s="418"/>
    </row>
    <row r="33" spans="1:5" s="50" customFormat="1">
      <c r="A33" s="52" t="s">
        <v>120</v>
      </c>
      <c r="B33" s="53" t="s">
        <v>171</v>
      </c>
      <c r="C33" s="416" t="s">
        <v>172</v>
      </c>
      <c r="D33" s="417"/>
      <c r="E33" s="418"/>
    </row>
    <row r="34" spans="1:5" s="50" customFormat="1">
      <c r="A34" s="52" t="s">
        <v>120</v>
      </c>
      <c r="B34" s="53" t="s">
        <v>173</v>
      </c>
      <c r="C34" s="416" t="s">
        <v>174</v>
      </c>
      <c r="D34" s="417"/>
      <c r="E34" s="418"/>
    </row>
    <row r="35" spans="1:5" s="50" customFormat="1">
      <c r="A35" s="52" t="s">
        <v>120</v>
      </c>
      <c r="B35" s="53" t="s">
        <v>175</v>
      </c>
      <c r="C35" s="416" t="s">
        <v>176</v>
      </c>
      <c r="D35" s="417"/>
      <c r="E35" s="418"/>
    </row>
    <row r="36" spans="1:5" s="50" customFormat="1">
      <c r="A36" s="52" t="s">
        <v>120</v>
      </c>
      <c r="B36" s="53" t="s">
        <v>177</v>
      </c>
      <c r="C36" s="416" t="s">
        <v>178</v>
      </c>
      <c r="D36" s="417"/>
      <c r="E36" s="418"/>
    </row>
    <row r="37" spans="1:5" s="50" customFormat="1">
      <c r="A37" s="52" t="s">
        <v>120</v>
      </c>
      <c r="B37" s="169" t="s">
        <v>179</v>
      </c>
      <c r="C37" s="416" t="s">
        <v>180</v>
      </c>
      <c r="D37" s="417"/>
      <c r="E37" s="418"/>
    </row>
    <row r="38" spans="1:5" s="50" customFormat="1">
      <c r="A38" s="55" t="s">
        <v>120</v>
      </c>
      <c r="B38" s="170" t="s">
        <v>181</v>
      </c>
      <c r="C38" s="416" t="s">
        <v>182</v>
      </c>
      <c r="D38" s="417"/>
      <c r="E38" s="418"/>
    </row>
    <row r="39" spans="1:5" s="50" customFormat="1">
      <c r="A39" s="56" t="s">
        <v>120</v>
      </c>
      <c r="B39" s="171" t="s">
        <v>183</v>
      </c>
      <c r="C39" s="416" t="s">
        <v>184</v>
      </c>
      <c r="D39" s="417"/>
      <c r="E39" s="418"/>
    </row>
    <row r="40" spans="1:5" s="50" customFormat="1">
      <c r="A40" s="56" t="s">
        <v>120</v>
      </c>
      <c r="B40" s="171" t="s">
        <v>185</v>
      </c>
      <c r="C40" s="416" t="s">
        <v>186</v>
      </c>
      <c r="D40" s="417"/>
      <c r="E40" s="418"/>
    </row>
    <row r="41" spans="1:5" s="50" customFormat="1">
      <c r="A41" s="56" t="s">
        <v>120</v>
      </c>
      <c r="B41" s="171" t="s">
        <v>187</v>
      </c>
      <c r="C41" s="416" t="s">
        <v>188</v>
      </c>
      <c r="D41" s="417"/>
      <c r="E41" s="418"/>
    </row>
    <row r="42" spans="1:5" s="50" customFormat="1">
      <c r="A42" s="56" t="s">
        <v>120</v>
      </c>
      <c r="B42" s="57" t="s">
        <v>189</v>
      </c>
      <c r="C42" s="416" t="s">
        <v>190</v>
      </c>
      <c r="D42" s="417"/>
      <c r="E42" s="418"/>
    </row>
    <row r="43" spans="1:5" s="50" customFormat="1">
      <c r="A43" s="56" t="s">
        <v>120</v>
      </c>
      <c r="B43" s="26" t="s">
        <v>191</v>
      </c>
      <c r="C43" s="416" t="s">
        <v>192</v>
      </c>
      <c r="D43" s="417"/>
      <c r="E43" s="418"/>
    </row>
    <row r="44" spans="1:5" s="50" customFormat="1">
      <c r="A44" s="56" t="s">
        <v>120</v>
      </c>
      <c r="B44" s="26" t="s">
        <v>193</v>
      </c>
      <c r="C44" s="416" t="s">
        <v>194</v>
      </c>
      <c r="D44" s="417"/>
      <c r="E44" s="418"/>
    </row>
    <row r="45" spans="1:5" s="50" customFormat="1">
      <c r="A45" s="56" t="s">
        <v>120</v>
      </c>
      <c r="B45" s="25" t="s">
        <v>195</v>
      </c>
      <c r="C45" s="416" t="s">
        <v>196</v>
      </c>
      <c r="D45" s="417"/>
      <c r="E45" s="418"/>
    </row>
    <row r="46" spans="1:5" s="50" customFormat="1">
      <c r="A46" s="58" t="s">
        <v>120</v>
      </c>
      <c r="B46" s="159" t="s">
        <v>197</v>
      </c>
      <c r="C46" s="416" t="s">
        <v>198</v>
      </c>
      <c r="D46" s="417"/>
      <c r="E46" s="418"/>
    </row>
    <row r="47" spans="1:5" s="50" customFormat="1">
      <c r="A47" s="52" t="s">
        <v>199</v>
      </c>
      <c r="B47" s="57" t="s">
        <v>200</v>
      </c>
      <c r="C47" s="416" t="s">
        <v>201</v>
      </c>
      <c r="D47" s="417"/>
      <c r="E47" s="418"/>
    </row>
    <row r="48" spans="1:5" s="50" customFormat="1" ht="14.25" customHeight="1">
      <c r="A48" s="52" t="s">
        <v>199</v>
      </c>
      <c r="B48" s="160" t="s">
        <v>202</v>
      </c>
      <c r="C48" s="416" t="s">
        <v>203</v>
      </c>
      <c r="D48" s="417"/>
      <c r="E48" s="418"/>
    </row>
    <row r="49" spans="1:5" s="50" customFormat="1">
      <c r="A49" s="52" t="s">
        <v>199</v>
      </c>
      <c r="B49" s="160" t="s">
        <v>204</v>
      </c>
      <c r="C49" s="416" t="s">
        <v>205</v>
      </c>
      <c r="D49" s="417"/>
      <c r="E49" s="418"/>
    </row>
    <row r="50" spans="1:5" s="50" customFormat="1">
      <c r="A50" s="52" t="s">
        <v>199</v>
      </c>
      <c r="B50" s="160" t="s">
        <v>206</v>
      </c>
      <c r="C50" s="416" t="s">
        <v>207</v>
      </c>
      <c r="D50" s="417"/>
      <c r="E50" s="418"/>
    </row>
    <row r="51" spans="1:5" s="50" customFormat="1">
      <c r="A51" s="52" t="s">
        <v>199</v>
      </c>
      <c r="B51" s="160" t="s">
        <v>208</v>
      </c>
      <c r="C51" s="416" t="s">
        <v>209</v>
      </c>
      <c r="D51" s="417"/>
      <c r="E51" s="418"/>
    </row>
    <row r="52" spans="1:5" s="50" customFormat="1">
      <c r="A52" s="52" t="s">
        <v>199</v>
      </c>
      <c r="B52" s="160" t="s">
        <v>210</v>
      </c>
      <c r="C52" s="416" t="s">
        <v>211</v>
      </c>
      <c r="D52" s="417"/>
      <c r="E52" s="418"/>
    </row>
    <row r="53" spans="1:5" s="50" customFormat="1" ht="12.75" customHeight="1">
      <c r="A53" s="52" t="s">
        <v>199</v>
      </c>
      <c r="B53" s="160" t="s">
        <v>212</v>
      </c>
      <c r="C53" s="416" t="s">
        <v>213</v>
      </c>
      <c r="D53" s="417"/>
      <c r="E53" s="418"/>
    </row>
    <row r="54" spans="1:5" s="50" customFormat="1">
      <c r="A54" s="52" t="s">
        <v>199</v>
      </c>
      <c r="B54" s="160" t="s">
        <v>214</v>
      </c>
      <c r="C54" s="416" t="s">
        <v>215</v>
      </c>
      <c r="D54" s="417"/>
      <c r="E54" s="418"/>
    </row>
    <row r="55" spans="1:5" s="50" customFormat="1" ht="12.75" customHeight="1">
      <c r="A55" s="52" t="s">
        <v>199</v>
      </c>
      <c r="B55" s="160" t="s">
        <v>216</v>
      </c>
      <c r="C55" s="416" t="s">
        <v>217</v>
      </c>
      <c r="D55" s="417"/>
      <c r="E55" s="418"/>
    </row>
    <row r="56" spans="1:5" s="50" customFormat="1" ht="12.75" customHeight="1">
      <c r="A56" s="52" t="s">
        <v>199</v>
      </c>
      <c r="B56" s="160" t="s">
        <v>218</v>
      </c>
      <c r="C56" s="416" t="s">
        <v>219</v>
      </c>
      <c r="D56" s="417"/>
      <c r="E56" s="418"/>
    </row>
    <row r="57" spans="1:5" s="50" customFormat="1">
      <c r="A57" s="52" t="s">
        <v>199</v>
      </c>
      <c r="B57" s="160" t="s">
        <v>220</v>
      </c>
      <c r="C57" s="416" t="s">
        <v>221</v>
      </c>
      <c r="D57" s="417"/>
      <c r="E57" s="418"/>
    </row>
    <row r="58" spans="1:5" s="50" customFormat="1" ht="28.5" customHeight="1">
      <c r="A58" s="52" t="s">
        <v>199</v>
      </c>
      <c r="B58" s="160" t="s">
        <v>222</v>
      </c>
      <c r="C58" s="416" t="s">
        <v>223</v>
      </c>
      <c r="D58" s="417"/>
      <c r="E58" s="418"/>
    </row>
    <row r="59" spans="1:5" s="50" customFormat="1" ht="12.75" customHeight="1">
      <c r="A59" s="52" t="s">
        <v>199</v>
      </c>
      <c r="B59" s="160" t="s">
        <v>224</v>
      </c>
      <c r="C59" s="416" t="s">
        <v>225</v>
      </c>
      <c r="D59" s="417"/>
      <c r="E59" s="418"/>
    </row>
    <row r="60" spans="1:5" s="50" customFormat="1">
      <c r="A60" s="52" t="s">
        <v>199</v>
      </c>
      <c r="B60" s="160" t="s">
        <v>226</v>
      </c>
      <c r="C60" s="416" t="s">
        <v>227</v>
      </c>
      <c r="D60" s="417"/>
      <c r="E60" s="418"/>
    </row>
    <row r="61" spans="1:5" s="50" customFormat="1">
      <c r="A61" s="52" t="s">
        <v>199</v>
      </c>
      <c r="B61" s="160" t="s">
        <v>141</v>
      </c>
      <c r="C61" s="416" t="s">
        <v>228</v>
      </c>
      <c r="D61" s="417"/>
      <c r="E61" s="418"/>
    </row>
    <row r="62" spans="1:5" s="50" customFormat="1">
      <c r="A62" s="26" t="s">
        <v>25</v>
      </c>
      <c r="B62" s="57" t="s">
        <v>200</v>
      </c>
      <c r="C62" s="416" t="s">
        <v>229</v>
      </c>
      <c r="D62" s="417"/>
      <c r="E62" s="418"/>
    </row>
    <row r="63" spans="1:5" s="50" customFormat="1">
      <c r="A63" s="26" t="s">
        <v>25</v>
      </c>
      <c r="B63" s="28" t="s">
        <v>230</v>
      </c>
      <c r="C63" s="416" t="s">
        <v>164</v>
      </c>
      <c r="D63" s="417"/>
      <c r="E63" s="418"/>
    </row>
    <row r="64" spans="1:5" s="50" customFormat="1">
      <c r="A64" s="26" t="s">
        <v>25</v>
      </c>
      <c r="B64" s="26" t="s">
        <v>179</v>
      </c>
      <c r="C64" s="416" t="s">
        <v>231</v>
      </c>
      <c r="D64" s="417"/>
      <c r="E64" s="418"/>
    </row>
    <row r="65" spans="1:5" s="50" customFormat="1">
      <c r="A65" s="26" t="s">
        <v>25</v>
      </c>
      <c r="B65" s="26" t="s">
        <v>232</v>
      </c>
      <c r="C65" s="416" t="s">
        <v>233</v>
      </c>
      <c r="D65" s="417"/>
      <c r="E65" s="418"/>
    </row>
    <row r="66" spans="1:5" s="50" customFormat="1">
      <c r="A66" s="26" t="s">
        <v>25</v>
      </c>
      <c r="B66" s="27" t="s">
        <v>234</v>
      </c>
      <c r="C66" s="416" t="s">
        <v>235</v>
      </c>
      <c r="D66" s="417"/>
      <c r="E66" s="418"/>
    </row>
    <row r="67" spans="1:5" s="50" customFormat="1">
      <c r="A67" s="26" t="s">
        <v>25</v>
      </c>
      <c r="B67" s="27" t="s">
        <v>236</v>
      </c>
      <c r="C67" s="416" t="s">
        <v>237</v>
      </c>
      <c r="D67" s="417"/>
      <c r="E67" s="418"/>
    </row>
    <row r="68" spans="1:5" s="50" customFormat="1">
      <c r="A68" s="26" t="s">
        <v>25</v>
      </c>
      <c r="B68" s="26" t="s">
        <v>238</v>
      </c>
      <c r="C68" s="413"/>
      <c r="D68" s="414"/>
      <c r="E68" s="415"/>
    </row>
    <row r="69" spans="1:5" s="50" customFormat="1">
      <c r="A69" s="26" t="s">
        <v>25</v>
      </c>
      <c r="B69" s="26" t="s">
        <v>208</v>
      </c>
      <c r="C69" s="416" t="s">
        <v>239</v>
      </c>
      <c r="D69" s="417"/>
      <c r="E69" s="418"/>
    </row>
    <row r="70" spans="1:5" s="50" customFormat="1">
      <c r="A70" s="26" t="s">
        <v>25</v>
      </c>
      <c r="B70" s="26" t="s">
        <v>141</v>
      </c>
      <c r="C70" s="416" t="s">
        <v>240</v>
      </c>
      <c r="D70" s="417"/>
      <c r="E70" s="418"/>
    </row>
    <row r="71" spans="1:5" s="50" customFormat="1">
      <c r="A71" s="26" t="s">
        <v>25</v>
      </c>
      <c r="B71" s="26" t="s">
        <v>241</v>
      </c>
      <c r="C71" s="416" t="s">
        <v>242</v>
      </c>
      <c r="D71" s="417"/>
      <c r="E71" s="418"/>
    </row>
    <row r="72" spans="1:5" s="50" customFormat="1">
      <c r="A72" s="26" t="s">
        <v>25</v>
      </c>
      <c r="B72" s="26" t="s">
        <v>243</v>
      </c>
      <c r="C72" s="416" t="s">
        <v>244</v>
      </c>
      <c r="D72" s="417"/>
      <c r="E72" s="418"/>
    </row>
    <row r="73" spans="1:5" s="50" customFormat="1" ht="12.75" customHeight="1">
      <c r="A73" s="26" t="s">
        <v>25</v>
      </c>
      <c r="B73" s="26" t="s">
        <v>245</v>
      </c>
      <c r="C73" s="416" t="s">
        <v>246</v>
      </c>
      <c r="D73" s="417"/>
      <c r="E73" s="418"/>
    </row>
    <row r="74" spans="1:5" s="50" customFormat="1" ht="12.75" customHeight="1">
      <c r="A74" s="27" t="s">
        <v>25</v>
      </c>
      <c r="B74" s="27" t="s">
        <v>247</v>
      </c>
      <c r="C74" s="419" t="s">
        <v>248</v>
      </c>
      <c r="D74" s="420"/>
      <c r="E74" s="421"/>
    </row>
    <row r="75" spans="1:5" s="50" customFormat="1">
      <c r="A75" s="325"/>
      <c r="B75" s="325"/>
      <c r="C75" s="410"/>
      <c r="D75" s="411"/>
      <c r="E75" s="412"/>
    </row>
    <row r="76" spans="1:5" s="50" customFormat="1">
      <c r="A76" s="323"/>
      <c r="B76" s="323"/>
      <c r="C76" s="323"/>
      <c r="D76" s="323"/>
      <c r="E76" s="324"/>
    </row>
    <row r="77" spans="1:5" customFormat="1" ht="12.75" customHeight="1"/>
    <row r="78" spans="1:5" customFormat="1"/>
    <row r="79" spans="1:5" customFormat="1"/>
    <row r="80" spans="1:5"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ht="12.75" customHeight="1"/>
    <row r="102" customFormat="1" ht="12.75" customHeight="1"/>
    <row r="103" customFormat="1" ht="12.75" customHeight="1"/>
    <row r="104" customFormat="1" ht="12.75" customHeight="1"/>
    <row r="105" customFormat="1"/>
    <row r="106" customFormat="1"/>
    <row r="107" customFormat="1"/>
    <row r="108" customFormat="1"/>
    <row r="109" customFormat="1"/>
    <row r="110" customFormat="1"/>
    <row r="111" customFormat="1"/>
    <row r="112" customFormat="1"/>
    <row r="113" customFormat="1"/>
    <row r="114" customFormat="1" ht="12.75" customHeigh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sheetData>
  <mergeCells count="75">
    <mergeCell ref="C8:E8"/>
    <mergeCell ref="A5:E5"/>
    <mergeCell ref="A1:A3"/>
    <mergeCell ref="C6:E6"/>
    <mergeCell ref="C7:E7"/>
    <mergeCell ref="B1:C3"/>
    <mergeCell ref="D1:E1"/>
    <mergeCell ref="D2:E2"/>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9:E69"/>
    <mergeCell ref="C75:E75"/>
    <mergeCell ref="C68:E68"/>
    <mergeCell ref="C70:E70"/>
    <mergeCell ref="C71:E71"/>
    <mergeCell ref="C72:E72"/>
    <mergeCell ref="C73:E73"/>
    <mergeCell ref="C74:E74"/>
  </mergeCells>
  <pageMargins left="0.7" right="0.7" top="0.75" bottom="0.75" header="0.3" footer="0.3"/>
  <pageSetup scale="59"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S74"/>
  <sheetViews>
    <sheetView zoomScale="90" zoomScaleNormal="90" workbookViewId="0">
      <pane xSplit="4" ySplit="6" topLeftCell="E64" activePane="bottomRight" state="frozen"/>
      <selection pane="bottomRight" activeCell="E16" sqref="E16"/>
      <selection pane="bottomLeft" activeCell="A5" sqref="A5"/>
      <selection pane="topRight" activeCell="F1" sqref="F1"/>
    </sheetView>
  </sheetViews>
  <sheetFormatPr defaultColWidth="12.7109375" defaultRowHeight="15" customHeight="1"/>
  <cols>
    <col min="1" max="1" width="4.140625" style="75" customWidth="1"/>
    <col min="2" max="2" width="29" style="11" customWidth="1"/>
    <col min="3" max="3" width="22.5703125" style="75" customWidth="1"/>
    <col min="4" max="4" width="23.7109375" style="75" customWidth="1"/>
    <col min="5" max="5" width="54.28515625" style="75" customWidth="1"/>
    <col min="6" max="6" width="35.140625" style="185" customWidth="1"/>
    <col min="7" max="7" width="35.140625" style="75" customWidth="1"/>
    <col min="8" max="8" width="48" style="75" customWidth="1"/>
    <col min="9" max="9" width="58.140625" style="75" customWidth="1"/>
    <col min="10" max="10" width="41" style="75" customWidth="1"/>
    <col min="11" max="11" width="18.28515625" style="75" customWidth="1"/>
    <col min="12" max="12" width="18.42578125" style="75" customWidth="1"/>
    <col min="13" max="13" width="20.140625" style="75" customWidth="1"/>
    <col min="14" max="14" width="18.140625" style="75" customWidth="1"/>
    <col min="15" max="15" width="40.7109375" style="75" customWidth="1"/>
    <col min="16" max="16" width="21" style="75" customWidth="1"/>
    <col min="17" max="17" width="37.28515625" style="75" customWidth="1"/>
    <col min="18" max="18" width="32.85546875" style="75" customWidth="1"/>
    <col min="19" max="19" width="39.42578125" style="75" customWidth="1"/>
    <col min="20" max="20" width="31.140625" style="75" customWidth="1"/>
    <col min="21" max="21" width="17.85546875" style="75" customWidth="1"/>
    <col min="22" max="22" width="42.5703125" style="75" customWidth="1"/>
    <col min="23" max="23" width="29.5703125" style="75" customWidth="1"/>
    <col min="24" max="24" width="18.140625" style="75" customWidth="1"/>
    <col min="25" max="25" width="18.85546875" style="75" customWidth="1"/>
    <col min="26" max="26" width="26.5703125" style="75" customWidth="1"/>
    <col min="27" max="27" width="22" style="75" customWidth="1"/>
    <col min="28" max="28" width="22.28515625" style="75" customWidth="1"/>
    <col min="29" max="29" width="22" style="75" customWidth="1"/>
    <col min="30" max="30" width="21.28515625" style="75" customWidth="1"/>
    <col min="31" max="31" width="24.5703125" style="75" customWidth="1"/>
    <col min="32" max="33" width="19.42578125" style="75" customWidth="1"/>
    <col min="34" max="34" width="42.7109375" style="75" customWidth="1"/>
    <col min="35" max="36" width="26.42578125" style="75" customWidth="1"/>
    <col min="37" max="37" width="23.28515625" style="75" customWidth="1"/>
    <col min="38" max="38" width="26.42578125" style="75" customWidth="1"/>
    <col min="39" max="39" width="9.28515625" style="75" customWidth="1"/>
    <col min="40" max="40" width="37.7109375" style="75" customWidth="1"/>
    <col min="41" max="41" width="25.28515625" style="75" customWidth="1"/>
    <col min="42" max="42" width="44.28515625" style="75" customWidth="1"/>
    <col min="43" max="43" width="31.7109375" style="75" customWidth="1"/>
    <col min="44" max="44" width="17.5703125" style="151" customWidth="1"/>
    <col min="45" max="45" width="19" style="75" customWidth="1"/>
    <col min="46" max="16384" width="12.7109375" style="75"/>
  </cols>
  <sheetData>
    <row r="1" spans="1:45" ht="41.45" customHeight="1">
      <c r="B1" s="342"/>
      <c r="C1" s="336"/>
      <c r="D1" s="337"/>
      <c r="E1" s="337"/>
      <c r="F1" s="346"/>
      <c r="G1" s="346"/>
      <c r="H1" s="69"/>
      <c r="I1" s="69"/>
      <c r="J1" s="69"/>
      <c r="K1" s="69"/>
      <c r="L1" s="69"/>
      <c r="M1" s="70"/>
      <c r="N1" s="70"/>
      <c r="O1" s="70"/>
      <c r="P1" s="70"/>
      <c r="Q1" s="70"/>
      <c r="R1" s="70"/>
      <c r="S1" s="70"/>
      <c r="T1" s="70"/>
      <c r="U1" s="70"/>
      <c r="V1" s="70"/>
      <c r="W1" s="70"/>
      <c r="X1" s="71"/>
      <c r="Y1" s="71"/>
      <c r="Z1" s="70"/>
      <c r="AA1" s="70"/>
      <c r="AB1" s="70"/>
      <c r="AC1" s="70"/>
      <c r="AD1" s="72"/>
      <c r="AE1" s="70"/>
      <c r="AF1" s="70"/>
      <c r="AG1" s="70"/>
      <c r="AH1" s="70"/>
      <c r="AI1" s="70"/>
      <c r="AJ1" s="70"/>
      <c r="AK1" s="70"/>
      <c r="AL1" s="70"/>
      <c r="AM1" s="70"/>
      <c r="AN1" s="73"/>
      <c r="AO1" s="73"/>
      <c r="AP1" s="73"/>
      <c r="AQ1" s="73"/>
      <c r="AR1" s="74"/>
    </row>
    <row r="2" spans="1:45" ht="18" customHeight="1">
      <c r="B2" s="343"/>
      <c r="C2" s="338"/>
      <c r="D2" s="339"/>
      <c r="E2" s="339"/>
      <c r="F2" s="347" t="s">
        <v>1</v>
      </c>
      <c r="G2" s="347"/>
      <c r="H2" s="76"/>
      <c r="I2" s="76"/>
      <c r="J2" s="76"/>
      <c r="K2" s="76"/>
      <c r="L2" s="76"/>
      <c r="M2" s="77"/>
      <c r="N2" s="77"/>
      <c r="O2" s="77"/>
      <c r="P2" s="77"/>
      <c r="Q2" s="77"/>
      <c r="R2" s="77"/>
      <c r="S2" s="77"/>
      <c r="T2" s="77"/>
      <c r="U2" s="77"/>
      <c r="V2" s="77"/>
      <c r="W2" s="77"/>
      <c r="X2" s="78"/>
      <c r="Y2" s="78"/>
      <c r="Z2" s="77"/>
      <c r="AA2" s="77"/>
      <c r="AB2" s="77"/>
      <c r="AC2" s="77"/>
      <c r="AD2" s="79"/>
      <c r="AE2" s="77"/>
      <c r="AF2" s="77"/>
      <c r="AG2" s="77"/>
      <c r="AH2" s="77"/>
      <c r="AI2" s="77"/>
      <c r="AJ2" s="77"/>
      <c r="AK2" s="77"/>
      <c r="AL2" s="77"/>
      <c r="AM2" s="77"/>
      <c r="AN2" s="80"/>
      <c r="AO2" s="80"/>
      <c r="AP2" s="80"/>
      <c r="AQ2" s="80"/>
      <c r="AR2" s="81"/>
    </row>
    <row r="3" spans="1:45" ht="18" customHeight="1">
      <c r="B3" s="344"/>
      <c r="C3" s="340"/>
      <c r="D3" s="341"/>
      <c r="E3" s="341"/>
      <c r="F3" s="306" t="s">
        <v>2</v>
      </c>
      <c r="G3" s="307" t="s">
        <v>3</v>
      </c>
      <c r="H3" s="76"/>
      <c r="I3" s="76"/>
      <c r="J3" s="76"/>
      <c r="K3" s="76"/>
      <c r="L3" s="76"/>
      <c r="M3" s="77"/>
      <c r="N3" s="77"/>
      <c r="O3" s="77"/>
      <c r="P3" s="77"/>
      <c r="Q3" s="77"/>
      <c r="R3" s="77"/>
      <c r="S3" s="77"/>
      <c r="T3" s="77"/>
      <c r="U3" s="77"/>
      <c r="V3" s="77"/>
      <c r="W3" s="77"/>
      <c r="X3" s="78"/>
      <c r="Y3" s="78"/>
      <c r="Z3" s="77"/>
      <c r="AA3" s="77"/>
      <c r="AB3" s="77"/>
      <c r="AC3" s="77"/>
      <c r="AD3" s="79"/>
      <c r="AE3" s="77"/>
      <c r="AF3" s="77"/>
      <c r="AG3" s="77"/>
      <c r="AH3" s="77"/>
      <c r="AI3" s="77"/>
      <c r="AJ3" s="77"/>
      <c r="AK3" s="77"/>
      <c r="AL3" s="77"/>
      <c r="AM3" s="77"/>
      <c r="AN3" s="80"/>
      <c r="AO3" s="80"/>
      <c r="AP3" s="80"/>
      <c r="AQ3" s="80"/>
      <c r="AR3" s="81"/>
    </row>
    <row r="4" spans="1:45" ht="19.5" customHeight="1">
      <c r="B4" s="153"/>
      <c r="C4" s="152"/>
      <c r="D4" s="76"/>
      <c r="E4" s="326"/>
      <c r="F4" s="182"/>
      <c r="G4" s="76"/>
      <c r="H4" s="76"/>
      <c r="I4" s="76"/>
      <c r="J4" s="76"/>
      <c r="K4" s="76"/>
      <c r="L4" s="76"/>
      <c r="M4" s="77"/>
      <c r="N4" s="77"/>
      <c r="O4" s="77"/>
      <c r="P4" s="77"/>
      <c r="Q4" s="77"/>
      <c r="R4" s="77"/>
      <c r="S4" s="77"/>
      <c r="T4" s="77"/>
      <c r="U4" s="77"/>
      <c r="V4" s="77"/>
      <c r="W4" s="77"/>
      <c r="X4" s="78"/>
      <c r="Y4" s="78"/>
      <c r="Z4" s="77"/>
      <c r="AA4" s="77"/>
      <c r="AB4" s="77"/>
      <c r="AC4" s="77"/>
      <c r="AD4" s="79"/>
      <c r="AE4" s="77"/>
      <c r="AF4" s="77"/>
      <c r="AG4" s="77"/>
      <c r="AH4" s="77"/>
      <c r="AI4" s="77"/>
      <c r="AJ4" s="77"/>
      <c r="AK4" s="77"/>
      <c r="AL4" s="77"/>
      <c r="AM4" s="77"/>
      <c r="AN4" s="80"/>
      <c r="AO4" s="80"/>
      <c r="AP4" s="80"/>
      <c r="AQ4" s="80"/>
      <c r="AR4" s="81"/>
    </row>
    <row r="5" spans="1:45" ht="23.25" customHeight="1">
      <c r="B5" s="154"/>
      <c r="C5" s="83"/>
      <c r="D5" s="82"/>
      <c r="E5" s="84"/>
      <c r="F5" s="183"/>
      <c r="G5" s="83"/>
      <c r="H5" s="84"/>
      <c r="I5" s="84"/>
      <c r="J5" s="84"/>
      <c r="K5" s="83"/>
      <c r="L5" s="83"/>
      <c r="M5" s="83"/>
      <c r="N5" s="83"/>
      <c r="O5" s="83"/>
      <c r="P5" s="83"/>
      <c r="Q5" s="83"/>
      <c r="R5" s="83"/>
      <c r="S5" s="83"/>
      <c r="T5" s="83"/>
      <c r="U5" s="83"/>
      <c r="V5" s="83"/>
      <c r="W5" s="83"/>
      <c r="X5" s="85"/>
      <c r="Y5" s="85"/>
      <c r="Z5" s="83"/>
      <c r="AA5" s="83"/>
      <c r="AB5" s="83"/>
      <c r="AC5" s="83"/>
      <c r="AD5" s="83"/>
      <c r="AE5" s="83"/>
      <c r="AF5" s="83"/>
      <c r="AG5" s="83"/>
      <c r="AH5" s="83"/>
      <c r="AI5" s="83"/>
      <c r="AJ5" s="83"/>
      <c r="AK5" s="83"/>
      <c r="AL5" s="83"/>
      <c r="AM5" s="86"/>
      <c r="AN5" s="345"/>
      <c r="AO5" s="345"/>
      <c r="AP5" s="345"/>
      <c r="AQ5" s="345"/>
      <c r="AR5" s="87"/>
    </row>
    <row r="6" spans="1:45" s="93" customFormat="1" ht="45" customHeight="1">
      <c r="B6" s="155" t="s">
        <v>121</v>
      </c>
      <c r="C6" s="89" t="s">
        <v>249</v>
      </c>
      <c r="D6" s="88" t="s">
        <v>124</v>
      </c>
      <c r="E6" s="88" t="s">
        <v>119</v>
      </c>
      <c r="F6" s="88" t="s">
        <v>127</v>
      </c>
      <c r="G6" s="88" t="s">
        <v>131</v>
      </c>
      <c r="H6" s="88" t="s">
        <v>250</v>
      </c>
      <c r="I6" s="88" t="s">
        <v>135</v>
      </c>
      <c r="J6" s="88" t="s">
        <v>137</v>
      </c>
      <c r="K6" s="88" t="s">
        <v>251</v>
      </c>
      <c r="L6" s="88" t="s">
        <v>141</v>
      </c>
      <c r="M6" s="88" t="s">
        <v>143</v>
      </c>
      <c r="N6" s="88" t="s">
        <v>145</v>
      </c>
      <c r="O6" s="88" t="s">
        <v>147</v>
      </c>
      <c r="P6" s="88" t="s">
        <v>149</v>
      </c>
      <c r="Q6" s="88" t="s">
        <v>151</v>
      </c>
      <c r="R6" s="88" t="s">
        <v>153</v>
      </c>
      <c r="S6" s="88" t="s">
        <v>155</v>
      </c>
      <c r="T6" s="88" t="s">
        <v>157</v>
      </c>
      <c r="U6" s="88" t="s">
        <v>159</v>
      </c>
      <c r="V6" s="88" t="s">
        <v>161</v>
      </c>
      <c r="W6" s="88" t="s">
        <v>163</v>
      </c>
      <c r="X6" s="88" t="s">
        <v>252</v>
      </c>
      <c r="Y6" s="88" t="s">
        <v>167</v>
      </c>
      <c r="Z6" s="88" t="s">
        <v>253</v>
      </c>
      <c r="AA6" s="88" t="s">
        <v>171</v>
      </c>
      <c r="AB6" s="88" t="s">
        <v>173</v>
      </c>
      <c r="AC6" s="88" t="s">
        <v>175</v>
      </c>
      <c r="AD6" s="88" t="s">
        <v>177</v>
      </c>
      <c r="AE6" s="88" t="s">
        <v>179</v>
      </c>
      <c r="AF6" s="88" t="s">
        <v>181</v>
      </c>
      <c r="AG6" s="88" t="s">
        <v>254</v>
      </c>
      <c r="AH6" s="88" t="s">
        <v>183</v>
      </c>
      <c r="AI6" s="88" t="s">
        <v>255</v>
      </c>
      <c r="AJ6" s="88" t="s">
        <v>256</v>
      </c>
      <c r="AK6" s="88" t="s">
        <v>257</v>
      </c>
      <c r="AL6" s="88" t="s">
        <v>258</v>
      </c>
      <c r="AM6" s="90"/>
      <c r="AN6" s="91" t="s">
        <v>191</v>
      </c>
      <c r="AO6" s="91" t="s">
        <v>193</v>
      </c>
      <c r="AP6" s="91" t="s">
        <v>195</v>
      </c>
      <c r="AQ6" s="91" t="s">
        <v>197</v>
      </c>
      <c r="AR6" s="92" t="s">
        <v>189</v>
      </c>
      <c r="AS6" s="93" t="s">
        <v>259</v>
      </c>
    </row>
    <row r="7" spans="1:45" s="80" customFormat="1" ht="182.25" customHeight="1">
      <c r="A7" s="80" t="s">
        <v>260</v>
      </c>
      <c r="B7" s="156" t="s">
        <v>261</v>
      </c>
      <c r="C7" s="95" t="s">
        <v>262</v>
      </c>
      <c r="D7" s="96" t="s">
        <v>263</v>
      </c>
      <c r="E7" s="95" t="s">
        <v>264</v>
      </c>
      <c r="F7" s="94" t="s">
        <v>265</v>
      </c>
      <c r="G7" s="95" t="s">
        <v>266</v>
      </c>
      <c r="H7" s="161" t="s">
        <v>267</v>
      </c>
      <c r="I7" s="95" t="s">
        <v>268</v>
      </c>
      <c r="J7" s="95" t="s">
        <v>269</v>
      </c>
      <c r="K7" s="94" t="s">
        <v>270</v>
      </c>
      <c r="L7" s="94" t="s">
        <v>271</v>
      </c>
      <c r="M7" s="95" t="s">
        <v>272</v>
      </c>
      <c r="N7" s="94" t="s">
        <v>273</v>
      </c>
      <c r="O7" s="97" t="s">
        <v>274</v>
      </c>
      <c r="P7" s="98" t="s">
        <v>271</v>
      </c>
      <c r="Q7" s="97" t="s">
        <v>275</v>
      </c>
      <c r="R7" s="95" t="s">
        <v>276</v>
      </c>
      <c r="S7" s="94" t="s">
        <v>271</v>
      </c>
      <c r="T7" s="95" t="s">
        <v>277</v>
      </c>
      <c r="U7" s="94" t="s">
        <v>278</v>
      </c>
      <c r="V7" s="94" t="s">
        <v>279</v>
      </c>
      <c r="W7" s="94" t="s">
        <v>280</v>
      </c>
      <c r="X7" s="94" t="s">
        <v>260</v>
      </c>
      <c r="Y7" s="94" t="s">
        <v>260</v>
      </c>
      <c r="Z7" s="186" t="s">
        <v>281</v>
      </c>
      <c r="AA7" s="100" t="s">
        <v>282</v>
      </c>
      <c r="AB7" s="95" t="s">
        <v>283</v>
      </c>
      <c r="AC7" s="101" t="s">
        <v>284</v>
      </c>
      <c r="AD7" s="95" t="s">
        <v>285</v>
      </c>
      <c r="AE7" s="95" t="s">
        <v>286</v>
      </c>
      <c r="AF7" s="102" t="s">
        <v>287</v>
      </c>
      <c r="AG7" s="95" t="s">
        <v>288</v>
      </c>
      <c r="AH7" s="95" t="s">
        <v>289</v>
      </c>
      <c r="AI7" s="95"/>
      <c r="AJ7" s="95" t="s">
        <v>290</v>
      </c>
      <c r="AK7" s="95"/>
      <c r="AL7" s="95"/>
      <c r="AM7" s="103"/>
      <c r="AN7" s="104" t="s">
        <v>291</v>
      </c>
      <c r="AO7" s="104" t="s">
        <v>292</v>
      </c>
      <c r="AP7" s="104" t="s">
        <v>293</v>
      </c>
      <c r="AQ7" s="104" t="s">
        <v>294</v>
      </c>
      <c r="AR7" s="105"/>
      <c r="AS7" s="80">
        <v>4</v>
      </c>
    </row>
    <row r="8" spans="1:45" s="80" customFormat="1" ht="82.5" customHeight="1">
      <c r="A8" s="80" t="s">
        <v>260</v>
      </c>
      <c r="B8" s="156" t="s">
        <v>295</v>
      </c>
      <c r="C8" s="95" t="s">
        <v>296</v>
      </c>
      <c r="D8" s="96" t="s">
        <v>297</v>
      </c>
      <c r="E8" s="95" t="s">
        <v>298</v>
      </c>
      <c r="F8" s="94" t="s">
        <v>299</v>
      </c>
      <c r="G8" s="94" t="s">
        <v>300</v>
      </c>
      <c r="H8" s="95" t="s">
        <v>301</v>
      </c>
      <c r="I8" s="95" t="s">
        <v>302</v>
      </c>
      <c r="J8" s="95" t="s">
        <v>303</v>
      </c>
      <c r="K8" s="94" t="s">
        <v>270</v>
      </c>
      <c r="L8" s="94" t="s">
        <v>271</v>
      </c>
      <c r="M8" s="95" t="s">
        <v>272</v>
      </c>
      <c r="N8" s="94" t="s">
        <v>273</v>
      </c>
      <c r="O8" s="106" t="s">
        <v>304</v>
      </c>
      <c r="P8" s="98" t="s">
        <v>271</v>
      </c>
      <c r="Q8" s="95" t="s">
        <v>304</v>
      </c>
      <c r="R8" s="95" t="s">
        <v>305</v>
      </c>
      <c r="S8" s="94" t="s">
        <v>271</v>
      </c>
      <c r="T8" s="95" t="s">
        <v>306</v>
      </c>
      <c r="U8" s="94" t="s">
        <v>307</v>
      </c>
      <c r="V8" s="94" t="s">
        <v>308</v>
      </c>
      <c r="W8" s="94" t="s">
        <v>309</v>
      </c>
      <c r="X8" s="107" t="s">
        <v>260</v>
      </c>
      <c r="Y8" s="107" t="s">
        <v>260</v>
      </c>
      <c r="Z8" s="186" t="s">
        <v>297</v>
      </c>
      <c r="AA8" s="100" t="s">
        <v>310</v>
      </c>
      <c r="AB8" s="95" t="s">
        <v>311</v>
      </c>
      <c r="AC8" s="95" t="s">
        <v>312</v>
      </c>
      <c r="AD8" s="95" t="s">
        <v>285</v>
      </c>
      <c r="AE8" s="94" t="s">
        <v>313</v>
      </c>
      <c r="AF8" s="102" t="s">
        <v>287</v>
      </c>
      <c r="AG8" s="94" t="s">
        <v>314</v>
      </c>
      <c r="AH8" s="95" t="s">
        <v>315</v>
      </c>
      <c r="AI8" s="95"/>
      <c r="AJ8" s="95" t="s">
        <v>290</v>
      </c>
      <c r="AK8" s="95"/>
      <c r="AL8" s="95"/>
      <c r="AM8" s="103"/>
      <c r="AN8" s="104" t="s">
        <v>316</v>
      </c>
      <c r="AO8" s="104" t="s">
        <v>317</v>
      </c>
      <c r="AP8" s="104" t="s">
        <v>318</v>
      </c>
      <c r="AQ8" s="104" t="s">
        <v>294</v>
      </c>
      <c r="AR8" s="105"/>
      <c r="AS8" s="80">
        <v>5</v>
      </c>
    </row>
    <row r="9" spans="1:45" s="80" customFormat="1" ht="111" customHeight="1">
      <c r="A9" s="80" t="s">
        <v>260</v>
      </c>
      <c r="B9" s="156" t="s">
        <v>319</v>
      </c>
      <c r="C9" s="95" t="s">
        <v>320</v>
      </c>
      <c r="D9" s="108" t="s">
        <v>321</v>
      </c>
      <c r="E9" s="95" t="s">
        <v>322</v>
      </c>
      <c r="F9" s="94" t="s">
        <v>299</v>
      </c>
      <c r="G9" s="94" t="s">
        <v>300</v>
      </c>
      <c r="H9" s="95" t="s">
        <v>323</v>
      </c>
      <c r="I9" s="95" t="s">
        <v>324</v>
      </c>
      <c r="J9" s="95" t="s">
        <v>325</v>
      </c>
      <c r="K9" s="94" t="s">
        <v>270</v>
      </c>
      <c r="L9" s="94" t="s">
        <v>271</v>
      </c>
      <c r="M9" s="95" t="s">
        <v>326</v>
      </c>
      <c r="N9" s="94" t="s">
        <v>327</v>
      </c>
      <c r="O9" s="106" t="s">
        <v>304</v>
      </c>
      <c r="P9" s="98" t="s">
        <v>271</v>
      </c>
      <c r="Q9" s="95" t="s">
        <v>304</v>
      </c>
      <c r="R9" s="95" t="s">
        <v>305</v>
      </c>
      <c r="S9" s="94" t="s">
        <v>271</v>
      </c>
      <c r="T9" s="95" t="s">
        <v>328</v>
      </c>
      <c r="U9" s="94" t="s">
        <v>329</v>
      </c>
      <c r="V9" s="94" t="s">
        <v>330</v>
      </c>
      <c r="W9" s="94" t="s">
        <v>331</v>
      </c>
      <c r="X9" s="107" t="s">
        <v>260</v>
      </c>
      <c r="Y9" s="107" t="s">
        <v>260</v>
      </c>
      <c r="Z9" s="99" t="s">
        <v>321</v>
      </c>
      <c r="AA9" s="100" t="s">
        <v>332</v>
      </c>
      <c r="AB9" s="95" t="s">
        <v>333</v>
      </c>
      <c r="AC9" s="95" t="s">
        <v>312</v>
      </c>
      <c r="AD9" s="95" t="s">
        <v>285</v>
      </c>
      <c r="AE9" s="94" t="s">
        <v>313</v>
      </c>
      <c r="AF9" s="102" t="s">
        <v>334</v>
      </c>
      <c r="AG9" s="95" t="s">
        <v>335</v>
      </c>
      <c r="AH9" s="95" t="s">
        <v>336</v>
      </c>
      <c r="AI9" s="95"/>
      <c r="AJ9" s="95" t="s">
        <v>290</v>
      </c>
      <c r="AK9" s="95"/>
      <c r="AL9" s="95"/>
      <c r="AM9" s="103"/>
      <c r="AN9" s="104" t="s">
        <v>337</v>
      </c>
      <c r="AO9" s="104" t="s">
        <v>338</v>
      </c>
      <c r="AP9" s="104" t="s">
        <v>339</v>
      </c>
      <c r="AQ9" s="104" t="s">
        <v>340</v>
      </c>
      <c r="AR9" s="105"/>
      <c r="AS9" s="80">
        <v>1</v>
      </c>
    </row>
    <row r="10" spans="1:45" s="80" customFormat="1" ht="72.75" customHeight="1">
      <c r="A10" s="80" t="s">
        <v>260</v>
      </c>
      <c r="B10" s="156" t="s">
        <v>341</v>
      </c>
      <c r="C10" s="95" t="s">
        <v>342</v>
      </c>
      <c r="D10" s="108" t="s">
        <v>343</v>
      </c>
      <c r="E10" s="95" t="s">
        <v>344</v>
      </c>
      <c r="F10" s="94" t="s">
        <v>299</v>
      </c>
      <c r="G10" s="94" t="s">
        <v>300</v>
      </c>
      <c r="H10" s="95" t="s">
        <v>345</v>
      </c>
      <c r="I10" s="95" t="s">
        <v>346</v>
      </c>
      <c r="J10" s="95" t="s">
        <v>347</v>
      </c>
      <c r="K10" s="94" t="s">
        <v>270</v>
      </c>
      <c r="L10" s="94" t="s">
        <v>271</v>
      </c>
      <c r="M10" s="95" t="s">
        <v>326</v>
      </c>
      <c r="N10" s="94" t="s">
        <v>348</v>
      </c>
      <c r="O10" s="106" t="s">
        <v>349</v>
      </c>
      <c r="P10" s="98" t="s">
        <v>271</v>
      </c>
      <c r="Q10" s="95" t="s">
        <v>304</v>
      </c>
      <c r="R10" s="95" t="s">
        <v>305</v>
      </c>
      <c r="S10" s="94" t="s">
        <v>271</v>
      </c>
      <c r="T10" s="95" t="s">
        <v>277</v>
      </c>
      <c r="U10" s="94" t="s">
        <v>350</v>
      </c>
      <c r="V10" s="94" t="s">
        <v>351</v>
      </c>
      <c r="W10" s="94" t="s">
        <v>352</v>
      </c>
      <c r="X10" s="107" t="s">
        <v>353</v>
      </c>
      <c r="Y10" s="107" t="s">
        <v>260</v>
      </c>
      <c r="Z10" s="99" t="s">
        <v>343</v>
      </c>
      <c r="AA10" s="109" t="s">
        <v>354</v>
      </c>
      <c r="AB10" s="95" t="s">
        <v>355</v>
      </c>
      <c r="AC10" s="95" t="s">
        <v>312</v>
      </c>
      <c r="AD10" s="95" t="s">
        <v>285</v>
      </c>
      <c r="AE10" s="94" t="s">
        <v>313</v>
      </c>
      <c r="AF10" s="102" t="s">
        <v>334</v>
      </c>
      <c r="AG10" s="95" t="s">
        <v>356</v>
      </c>
      <c r="AH10" s="95" t="s">
        <v>357</v>
      </c>
      <c r="AI10" s="95"/>
      <c r="AJ10" s="95" t="s">
        <v>290</v>
      </c>
      <c r="AK10" s="95"/>
      <c r="AL10" s="95"/>
      <c r="AM10" s="103"/>
      <c r="AN10" s="104" t="s">
        <v>358</v>
      </c>
      <c r="AO10" s="104" t="s">
        <v>359</v>
      </c>
      <c r="AP10" s="104" t="s">
        <v>360</v>
      </c>
      <c r="AQ10" s="104" t="s">
        <v>340</v>
      </c>
      <c r="AR10" s="105"/>
      <c r="AS10" s="80">
        <v>1</v>
      </c>
    </row>
    <row r="11" spans="1:45" s="80" customFormat="1" ht="84" customHeight="1">
      <c r="A11" s="80" t="s">
        <v>260</v>
      </c>
      <c r="B11" s="156" t="s">
        <v>361</v>
      </c>
      <c r="C11" s="110" t="s">
        <v>362</v>
      </c>
      <c r="D11" s="96" t="s">
        <v>363</v>
      </c>
      <c r="E11" s="110" t="s">
        <v>364</v>
      </c>
      <c r="F11" s="94" t="s">
        <v>299</v>
      </c>
      <c r="G11" s="94" t="s">
        <v>300</v>
      </c>
      <c r="H11" s="110" t="s">
        <v>365</v>
      </c>
      <c r="I11" s="110" t="s">
        <v>366</v>
      </c>
      <c r="J11" s="110" t="s">
        <v>367</v>
      </c>
      <c r="K11" s="94" t="s">
        <v>270</v>
      </c>
      <c r="L11" s="94" t="s">
        <v>368</v>
      </c>
      <c r="M11" s="95" t="s">
        <v>326</v>
      </c>
      <c r="N11" s="107" t="s">
        <v>369</v>
      </c>
      <c r="O11" s="106" t="s">
        <v>304</v>
      </c>
      <c r="P11" s="98" t="s">
        <v>271</v>
      </c>
      <c r="Q11" s="95" t="s">
        <v>304</v>
      </c>
      <c r="R11" s="95" t="s">
        <v>305</v>
      </c>
      <c r="S11" s="94" t="s">
        <v>271</v>
      </c>
      <c r="T11" s="110" t="s">
        <v>306</v>
      </c>
      <c r="U11" s="107" t="s">
        <v>370</v>
      </c>
      <c r="V11" s="107" t="s">
        <v>371</v>
      </c>
      <c r="W11" s="107" t="s">
        <v>372</v>
      </c>
      <c r="X11" s="107" t="s">
        <v>260</v>
      </c>
      <c r="Y11" s="107" t="s">
        <v>260</v>
      </c>
      <c r="Z11" s="186" t="s">
        <v>373</v>
      </c>
      <c r="AA11" s="100" t="s">
        <v>374</v>
      </c>
      <c r="AB11" s="95" t="s">
        <v>375</v>
      </c>
      <c r="AC11" s="95" t="s">
        <v>312</v>
      </c>
      <c r="AD11" s="95" t="s">
        <v>285</v>
      </c>
      <c r="AE11" s="94" t="s">
        <v>313</v>
      </c>
      <c r="AF11" s="102" t="s">
        <v>334</v>
      </c>
      <c r="AG11" s="94" t="s">
        <v>314</v>
      </c>
      <c r="AH11" s="95" t="s">
        <v>376</v>
      </c>
      <c r="AI11" s="95"/>
      <c r="AJ11" s="95" t="s">
        <v>290</v>
      </c>
      <c r="AK11" s="95"/>
      <c r="AL11" s="95"/>
      <c r="AM11" s="103"/>
      <c r="AN11" s="104" t="s">
        <v>316</v>
      </c>
      <c r="AO11" s="104" t="s">
        <v>377</v>
      </c>
      <c r="AP11" s="104" t="s">
        <v>378</v>
      </c>
      <c r="AQ11" s="104" t="s">
        <v>294</v>
      </c>
      <c r="AR11" s="111"/>
      <c r="AS11" s="80">
        <v>5</v>
      </c>
    </row>
    <row r="12" spans="1:45" s="80" customFormat="1" ht="106.5" customHeight="1">
      <c r="A12" s="80" t="s">
        <v>260</v>
      </c>
      <c r="B12" s="156" t="s">
        <v>379</v>
      </c>
      <c r="C12" s="110" t="s">
        <v>380</v>
      </c>
      <c r="D12" s="96" t="s">
        <v>381</v>
      </c>
      <c r="E12" s="110" t="s">
        <v>382</v>
      </c>
      <c r="F12" s="94" t="s">
        <v>299</v>
      </c>
      <c r="G12" s="94" t="s">
        <v>300</v>
      </c>
      <c r="H12" s="110" t="s">
        <v>383</v>
      </c>
      <c r="I12" s="110" t="s">
        <v>384</v>
      </c>
      <c r="J12" s="110" t="s">
        <v>385</v>
      </c>
      <c r="K12" s="94" t="s">
        <v>270</v>
      </c>
      <c r="L12" s="94" t="s">
        <v>271</v>
      </c>
      <c r="M12" s="95" t="s">
        <v>326</v>
      </c>
      <c r="N12" s="107"/>
      <c r="O12" s="106" t="s">
        <v>386</v>
      </c>
      <c r="P12" s="98" t="s">
        <v>271</v>
      </c>
      <c r="Q12" s="106" t="s">
        <v>386</v>
      </c>
      <c r="R12" s="95" t="s">
        <v>387</v>
      </c>
      <c r="S12" s="94" t="s">
        <v>271</v>
      </c>
      <c r="T12" s="110" t="s">
        <v>306</v>
      </c>
      <c r="U12" s="107" t="s">
        <v>388</v>
      </c>
      <c r="V12" s="107" t="s">
        <v>389</v>
      </c>
      <c r="W12" s="107" t="s">
        <v>331</v>
      </c>
      <c r="X12" s="107" t="s">
        <v>260</v>
      </c>
      <c r="Y12" s="107" t="s">
        <v>260</v>
      </c>
      <c r="Z12" s="186" t="s">
        <v>381</v>
      </c>
      <c r="AA12" s="100" t="s">
        <v>390</v>
      </c>
      <c r="AB12" s="95" t="s">
        <v>391</v>
      </c>
      <c r="AC12" s="95" t="s">
        <v>312</v>
      </c>
      <c r="AD12" s="95" t="s">
        <v>285</v>
      </c>
      <c r="AE12" s="94" t="s">
        <v>313</v>
      </c>
      <c r="AF12" s="102" t="s">
        <v>334</v>
      </c>
      <c r="AG12" s="102" t="s">
        <v>314</v>
      </c>
      <c r="AH12" s="95" t="s">
        <v>392</v>
      </c>
      <c r="AI12" s="95"/>
      <c r="AJ12" s="95" t="s">
        <v>290</v>
      </c>
      <c r="AK12" s="95"/>
      <c r="AL12" s="95"/>
      <c r="AM12" s="103"/>
      <c r="AN12" s="104" t="s">
        <v>393</v>
      </c>
      <c r="AO12" s="104" t="s">
        <v>377</v>
      </c>
      <c r="AP12" s="104" t="s">
        <v>378</v>
      </c>
      <c r="AQ12" s="104" t="s">
        <v>294</v>
      </c>
      <c r="AR12" s="111"/>
      <c r="AS12" s="80">
        <v>5</v>
      </c>
    </row>
    <row r="13" spans="1:45" s="80" customFormat="1" ht="112.5" customHeight="1">
      <c r="A13" s="80" t="s">
        <v>260</v>
      </c>
      <c r="B13" s="156" t="s">
        <v>394</v>
      </c>
      <c r="C13" s="95" t="s">
        <v>395</v>
      </c>
      <c r="D13" s="96" t="s">
        <v>396</v>
      </c>
      <c r="E13" s="95" t="s">
        <v>397</v>
      </c>
      <c r="F13" s="94" t="s">
        <v>398</v>
      </c>
      <c r="G13" s="95" t="s">
        <v>399</v>
      </c>
      <c r="H13" s="95" t="s">
        <v>400</v>
      </c>
      <c r="I13" s="95" t="s">
        <v>401</v>
      </c>
      <c r="J13" s="95" t="s">
        <v>402</v>
      </c>
      <c r="K13" s="94" t="s">
        <v>270</v>
      </c>
      <c r="L13" s="94" t="s">
        <v>403</v>
      </c>
      <c r="M13" s="95" t="s">
        <v>272</v>
      </c>
      <c r="N13" s="94" t="s">
        <v>404</v>
      </c>
      <c r="O13" s="106" t="s">
        <v>405</v>
      </c>
      <c r="P13" s="98" t="s">
        <v>271</v>
      </c>
      <c r="Q13" s="95" t="s">
        <v>406</v>
      </c>
      <c r="R13" s="95" t="s">
        <v>407</v>
      </c>
      <c r="S13" s="94" t="s">
        <v>271</v>
      </c>
      <c r="T13" s="95" t="s">
        <v>408</v>
      </c>
      <c r="U13" s="94" t="s">
        <v>409</v>
      </c>
      <c r="V13" s="94" t="s">
        <v>410</v>
      </c>
      <c r="W13" s="94" t="s">
        <v>411</v>
      </c>
      <c r="X13" s="94" t="s">
        <v>353</v>
      </c>
      <c r="Y13" s="94" t="s">
        <v>353</v>
      </c>
      <c r="Z13" s="186" t="s">
        <v>412</v>
      </c>
      <c r="AA13" s="178" t="s">
        <v>413</v>
      </c>
      <c r="AB13" s="95" t="s">
        <v>414</v>
      </c>
      <c r="AC13" s="95" t="s">
        <v>415</v>
      </c>
      <c r="AD13" s="95" t="s">
        <v>285</v>
      </c>
      <c r="AE13" s="95" t="s">
        <v>286</v>
      </c>
      <c r="AF13" s="95" t="s">
        <v>416</v>
      </c>
      <c r="AG13" s="109" t="s">
        <v>417</v>
      </c>
      <c r="AH13" s="95" t="s">
        <v>392</v>
      </c>
      <c r="AI13" s="95"/>
      <c r="AJ13" s="95" t="s">
        <v>418</v>
      </c>
      <c r="AK13" s="95"/>
      <c r="AL13" s="95"/>
      <c r="AM13" s="103"/>
      <c r="AN13" s="104" t="s">
        <v>419</v>
      </c>
      <c r="AO13" s="104" t="s">
        <v>420</v>
      </c>
      <c r="AP13" s="104" t="s">
        <v>421</v>
      </c>
      <c r="AQ13" s="104" t="s">
        <v>422</v>
      </c>
      <c r="AR13" s="111"/>
      <c r="AS13" s="80">
        <v>4</v>
      </c>
    </row>
    <row r="14" spans="1:45" s="80" customFormat="1" ht="90.75" customHeight="1">
      <c r="A14" s="80" t="s">
        <v>260</v>
      </c>
      <c r="B14" s="156" t="s">
        <v>423</v>
      </c>
      <c r="C14" s="95" t="s">
        <v>424</v>
      </c>
      <c r="D14" s="96" t="s">
        <v>424</v>
      </c>
      <c r="E14" s="95" t="s">
        <v>425</v>
      </c>
      <c r="F14" s="94" t="s">
        <v>398</v>
      </c>
      <c r="G14" s="95" t="s">
        <v>426</v>
      </c>
      <c r="H14" s="95" t="s">
        <v>427</v>
      </c>
      <c r="I14" s="95" t="s">
        <v>428</v>
      </c>
      <c r="J14" s="95" t="s">
        <v>429</v>
      </c>
      <c r="K14" s="94" t="s">
        <v>270</v>
      </c>
      <c r="L14" s="94" t="s">
        <v>430</v>
      </c>
      <c r="M14" s="95" t="s">
        <v>272</v>
      </c>
      <c r="N14" s="94" t="s">
        <v>404</v>
      </c>
      <c r="O14" s="106" t="s">
        <v>431</v>
      </c>
      <c r="P14" s="98" t="s">
        <v>271</v>
      </c>
      <c r="Q14" s="95" t="s">
        <v>432</v>
      </c>
      <c r="R14" s="95" t="s">
        <v>433</v>
      </c>
      <c r="S14" s="94" t="s">
        <v>271</v>
      </c>
      <c r="T14" s="95" t="s">
        <v>408</v>
      </c>
      <c r="U14" s="94" t="s">
        <v>409</v>
      </c>
      <c r="V14" s="94" t="s">
        <v>434</v>
      </c>
      <c r="W14" s="94" t="s">
        <v>411</v>
      </c>
      <c r="X14" s="94" t="s">
        <v>353</v>
      </c>
      <c r="Y14" s="94" t="s">
        <v>353</v>
      </c>
      <c r="Z14" s="186" t="s">
        <v>424</v>
      </c>
      <c r="AA14" s="100" t="s">
        <v>435</v>
      </c>
      <c r="AB14" s="95" t="s">
        <v>436</v>
      </c>
      <c r="AC14" s="95" t="s">
        <v>437</v>
      </c>
      <c r="AD14" s="95" t="s">
        <v>285</v>
      </c>
      <c r="AE14" s="95" t="s">
        <v>286</v>
      </c>
      <c r="AF14" s="95" t="s">
        <v>438</v>
      </c>
      <c r="AG14" s="109" t="s">
        <v>439</v>
      </c>
      <c r="AH14" s="95" t="s">
        <v>392</v>
      </c>
      <c r="AI14" s="95"/>
      <c r="AJ14" s="95" t="s">
        <v>418</v>
      </c>
      <c r="AK14" s="95"/>
      <c r="AL14" s="95"/>
      <c r="AM14" s="103"/>
      <c r="AN14" s="104" t="s">
        <v>440</v>
      </c>
      <c r="AO14" s="104" t="s">
        <v>441</v>
      </c>
      <c r="AP14" s="104" t="s">
        <v>442</v>
      </c>
      <c r="AQ14" s="104" t="s">
        <v>422</v>
      </c>
      <c r="AR14" s="105"/>
      <c r="AS14" s="80">
        <v>3</v>
      </c>
    </row>
    <row r="15" spans="1:45" s="80" customFormat="1" ht="111" customHeight="1">
      <c r="A15" s="80" t="s">
        <v>260</v>
      </c>
      <c r="B15" s="156" t="s">
        <v>443</v>
      </c>
      <c r="C15" s="95" t="s">
        <v>444</v>
      </c>
      <c r="D15" s="96" t="s">
        <v>445</v>
      </c>
      <c r="E15" s="95" t="s">
        <v>446</v>
      </c>
      <c r="F15" s="94" t="s">
        <v>265</v>
      </c>
      <c r="G15" s="95" t="s">
        <v>266</v>
      </c>
      <c r="H15" s="95" t="s">
        <v>427</v>
      </c>
      <c r="I15" s="95" t="s">
        <v>428</v>
      </c>
      <c r="J15" s="95" t="s">
        <v>429</v>
      </c>
      <c r="K15" s="94" t="s">
        <v>270</v>
      </c>
      <c r="L15" s="94" t="s">
        <v>447</v>
      </c>
      <c r="M15" s="95" t="s">
        <v>272</v>
      </c>
      <c r="N15" s="94" t="s">
        <v>404</v>
      </c>
      <c r="O15" s="95" t="s">
        <v>448</v>
      </c>
      <c r="P15" s="98" t="s">
        <v>271</v>
      </c>
      <c r="Q15" s="95" t="s">
        <v>406</v>
      </c>
      <c r="R15" s="95" t="s">
        <v>449</v>
      </c>
      <c r="S15" s="94" t="s">
        <v>271</v>
      </c>
      <c r="T15" s="95" t="s">
        <v>408</v>
      </c>
      <c r="U15" s="94" t="s">
        <v>409</v>
      </c>
      <c r="V15" s="94" t="s">
        <v>410</v>
      </c>
      <c r="W15" s="94" t="s">
        <v>411</v>
      </c>
      <c r="X15" s="107" t="s">
        <v>353</v>
      </c>
      <c r="Y15" s="107" t="s">
        <v>353</v>
      </c>
      <c r="Z15" s="186" t="s">
        <v>445</v>
      </c>
      <c r="AA15" s="100" t="s">
        <v>450</v>
      </c>
      <c r="AB15" s="95" t="s">
        <v>451</v>
      </c>
      <c r="AC15" s="95" t="s">
        <v>452</v>
      </c>
      <c r="AD15" s="95" t="s">
        <v>285</v>
      </c>
      <c r="AE15" s="95" t="s">
        <v>286</v>
      </c>
      <c r="AF15" s="95" t="s">
        <v>416</v>
      </c>
      <c r="AG15" s="109" t="s">
        <v>453</v>
      </c>
      <c r="AH15" s="95" t="s">
        <v>392</v>
      </c>
      <c r="AI15" s="95"/>
      <c r="AJ15" s="95" t="s">
        <v>418</v>
      </c>
      <c r="AK15" s="95"/>
      <c r="AL15" s="95"/>
      <c r="AM15" s="103"/>
      <c r="AN15" s="104" t="s">
        <v>419</v>
      </c>
      <c r="AO15" s="104" t="s">
        <v>420</v>
      </c>
      <c r="AP15" s="104" t="s">
        <v>421</v>
      </c>
      <c r="AQ15" s="104" t="s">
        <v>422</v>
      </c>
      <c r="AR15" s="105"/>
      <c r="AS15" s="80">
        <v>3</v>
      </c>
    </row>
    <row r="16" spans="1:45" ht="110.25" customHeight="1">
      <c r="A16" s="75" t="s">
        <v>260</v>
      </c>
      <c r="B16" s="156" t="s">
        <v>454</v>
      </c>
      <c r="C16" s="112" t="s">
        <v>455</v>
      </c>
      <c r="D16" s="96" t="s">
        <v>456</v>
      </c>
      <c r="E16" s="113" t="s">
        <v>457</v>
      </c>
      <c r="F16" s="150" t="s">
        <v>265</v>
      </c>
      <c r="G16" s="95" t="s">
        <v>399</v>
      </c>
      <c r="H16" s="95" t="s">
        <v>458</v>
      </c>
      <c r="I16" s="95" t="s">
        <v>459</v>
      </c>
      <c r="J16" s="95" t="s">
        <v>460</v>
      </c>
      <c r="K16" s="94" t="s">
        <v>270</v>
      </c>
      <c r="L16" s="94" t="s">
        <v>447</v>
      </c>
      <c r="M16" s="95" t="s">
        <v>272</v>
      </c>
      <c r="N16" s="94" t="s">
        <v>404</v>
      </c>
      <c r="O16" s="106" t="s">
        <v>461</v>
      </c>
      <c r="P16" s="98" t="s">
        <v>271</v>
      </c>
      <c r="Q16" s="95" t="s">
        <v>406</v>
      </c>
      <c r="R16" s="113" t="s">
        <v>462</v>
      </c>
      <c r="S16" s="94" t="s">
        <v>271</v>
      </c>
      <c r="T16" s="95" t="s">
        <v>408</v>
      </c>
      <c r="U16" s="94" t="s">
        <v>409</v>
      </c>
      <c r="V16" s="94" t="s">
        <v>410</v>
      </c>
      <c r="W16" s="94" t="s">
        <v>411</v>
      </c>
      <c r="X16" s="107" t="s">
        <v>353</v>
      </c>
      <c r="Y16" s="107" t="s">
        <v>353</v>
      </c>
      <c r="Z16" s="175" t="s">
        <v>456</v>
      </c>
      <c r="AA16" s="176" t="s">
        <v>463</v>
      </c>
      <c r="AB16" s="112" t="s">
        <v>464</v>
      </c>
      <c r="AC16" s="112" t="s">
        <v>465</v>
      </c>
      <c r="AD16" s="95" t="s">
        <v>285</v>
      </c>
      <c r="AE16" s="95" t="s">
        <v>286</v>
      </c>
      <c r="AF16" s="95" t="s">
        <v>416</v>
      </c>
      <c r="AG16" s="114" t="s">
        <v>466</v>
      </c>
      <c r="AH16" s="95" t="s">
        <v>392</v>
      </c>
      <c r="AI16" s="95"/>
      <c r="AJ16" s="95" t="s">
        <v>418</v>
      </c>
      <c r="AK16" s="95"/>
      <c r="AL16" s="95"/>
      <c r="AM16" s="115"/>
      <c r="AN16" s="104" t="s">
        <v>419</v>
      </c>
      <c r="AO16" s="104" t="s">
        <v>420</v>
      </c>
      <c r="AP16" s="104" t="s">
        <v>467</v>
      </c>
      <c r="AQ16" s="104" t="s">
        <v>422</v>
      </c>
      <c r="AR16" s="105"/>
      <c r="AS16" s="75">
        <v>4</v>
      </c>
    </row>
    <row r="17" spans="1:45" s="80" customFormat="1" ht="170.25" customHeight="1">
      <c r="A17" s="80" t="s">
        <v>353</v>
      </c>
      <c r="B17" s="156" t="s">
        <v>468</v>
      </c>
      <c r="C17" s="95" t="s">
        <v>469</v>
      </c>
      <c r="D17" s="96" t="s">
        <v>470</v>
      </c>
      <c r="E17" s="95" t="s">
        <v>471</v>
      </c>
      <c r="F17" s="94" t="s">
        <v>398</v>
      </c>
      <c r="G17" s="95" t="s">
        <v>472</v>
      </c>
      <c r="H17" s="95" t="s">
        <v>473</v>
      </c>
      <c r="I17" s="95" t="s">
        <v>474</v>
      </c>
      <c r="J17" s="95" t="s">
        <v>475</v>
      </c>
      <c r="K17" s="94" t="s">
        <v>270</v>
      </c>
      <c r="L17" s="94" t="s">
        <v>271</v>
      </c>
      <c r="M17" s="95" t="s">
        <v>326</v>
      </c>
      <c r="N17" s="94" t="s">
        <v>476</v>
      </c>
      <c r="O17" s="106" t="s">
        <v>477</v>
      </c>
      <c r="P17" s="116" t="s">
        <v>271</v>
      </c>
      <c r="Q17" s="106" t="s">
        <v>477</v>
      </c>
      <c r="R17" s="95" t="s">
        <v>478</v>
      </c>
      <c r="S17" s="94" t="s">
        <v>271</v>
      </c>
      <c r="T17" s="95" t="s">
        <v>328</v>
      </c>
      <c r="U17" s="94" t="s">
        <v>479</v>
      </c>
      <c r="V17" s="94" t="s">
        <v>480</v>
      </c>
      <c r="W17" s="94" t="s">
        <v>481</v>
      </c>
      <c r="X17" s="107" t="s">
        <v>260</v>
      </c>
      <c r="Y17" s="107" t="s">
        <v>260</v>
      </c>
      <c r="Z17" s="186" t="s">
        <v>470</v>
      </c>
      <c r="AA17" s="178" t="s">
        <v>482</v>
      </c>
      <c r="AB17" s="95" t="s">
        <v>436</v>
      </c>
      <c r="AC17" s="95" t="s">
        <v>483</v>
      </c>
      <c r="AD17" s="95" t="s">
        <v>285</v>
      </c>
      <c r="AE17" s="95" t="s">
        <v>286</v>
      </c>
      <c r="AF17" s="95" t="s">
        <v>416</v>
      </c>
      <c r="AG17" s="95"/>
      <c r="AH17" s="95" t="s">
        <v>484</v>
      </c>
      <c r="AI17" s="95"/>
      <c r="AJ17" s="95" t="s">
        <v>290</v>
      </c>
      <c r="AK17" s="95"/>
      <c r="AL17" s="95"/>
      <c r="AM17" s="103"/>
      <c r="AN17" s="297" t="s">
        <v>485</v>
      </c>
      <c r="AO17" s="298" t="s">
        <v>486</v>
      </c>
      <c r="AP17" s="298" t="s">
        <v>487</v>
      </c>
      <c r="AQ17" s="298" t="s">
        <v>294</v>
      </c>
      <c r="AR17" s="105"/>
      <c r="AS17" s="80">
        <v>5</v>
      </c>
    </row>
    <row r="18" spans="1:45" s="120" customFormat="1" ht="283.5" customHeight="1">
      <c r="A18" s="120" t="s">
        <v>260</v>
      </c>
      <c r="B18" s="156" t="s">
        <v>488</v>
      </c>
      <c r="C18" s="110" t="s">
        <v>489</v>
      </c>
      <c r="D18" s="96" t="s">
        <v>489</v>
      </c>
      <c r="E18" s="95" t="s">
        <v>490</v>
      </c>
      <c r="F18" s="94" t="s">
        <v>299</v>
      </c>
      <c r="G18" s="95" t="s">
        <v>491</v>
      </c>
      <c r="H18" s="95" t="s">
        <v>492</v>
      </c>
      <c r="I18" s="95" t="s">
        <v>493</v>
      </c>
      <c r="J18" s="95" t="s">
        <v>494</v>
      </c>
      <c r="K18" s="94" t="s">
        <v>270</v>
      </c>
      <c r="L18" s="94" t="s">
        <v>495</v>
      </c>
      <c r="M18" s="95" t="s">
        <v>496</v>
      </c>
      <c r="N18" s="94" t="s">
        <v>497</v>
      </c>
      <c r="O18" s="94" t="s">
        <v>497</v>
      </c>
      <c r="P18" s="117">
        <v>46143</v>
      </c>
      <c r="Q18" s="95" t="s">
        <v>498</v>
      </c>
      <c r="R18" s="95" t="s">
        <v>499</v>
      </c>
      <c r="S18" s="94" t="s">
        <v>500</v>
      </c>
      <c r="T18" s="95" t="s">
        <v>501</v>
      </c>
      <c r="U18" s="94" t="s">
        <v>502</v>
      </c>
      <c r="V18" s="94" t="s">
        <v>503</v>
      </c>
      <c r="W18" s="94" t="s">
        <v>504</v>
      </c>
      <c r="X18" s="95" t="s">
        <v>260</v>
      </c>
      <c r="Y18" s="95" t="s">
        <v>260</v>
      </c>
      <c r="Z18" s="199" t="s">
        <v>489</v>
      </c>
      <c r="AA18" s="109" t="s">
        <v>505</v>
      </c>
      <c r="AB18" s="95" t="s">
        <v>506</v>
      </c>
      <c r="AC18" s="95" t="s">
        <v>284</v>
      </c>
      <c r="AD18" s="95" t="s">
        <v>285</v>
      </c>
      <c r="AE18" s="94" t="s">
        <v>313</v>
      </c>
      <c r="AF18" s="119" t="s">
        <v>438</v>
      </c>
      <c r="AG18" s="95" t="s">
        <v>507</v>
      </c>
      <c r="AH18" s="95" t="s">
        <v>508</v>
      </c>
      <c r="AI18" s="95"/>
      <c r="AJ18" s="95" t="s">
        <v>290</v>
      </c>
      <c r="AK18" s="95"/>
      <c r="AL18" s="95"/>
      <c r="AM18" s="103"/>
      <c r="AN18" s="104" t="s">
        <v>509</v>
      </c>
      <c r="AO18" s="104" t="s">
        <v>510</v>
      </c>
      <c r="AP18" s="104" t="s">
        <v>511</v>
      </c>
      <c r="AQ18" s="104" t="s">
        <v>294</v>
      </c>
      <c r="AR18" s="105"/>
      <c r="AS18" s="120">
        <v>5</v>
      </c>
    </row>
    <row r="19" spans="1:45" s="120" customFormat="1" ht="71.25" customHeight="1">
      <c r="A19" s="120" t="s">
        <v>260</v>
      </c>
      <c r="B19" s="156" t="s">
        <v>512</v>
      </c>
      <c r="C19" s="110" t="s">
        <v>513</v>
      </c>
      <c r="D19" s="96" t="s">
        <v>513</v>
      </c>
      <c r="E19" s="95" t="s">
        <v>514</v>
      </c>
      <c r="F19" s="94" t="s">
        <v>299</v>
      </c>
      <c r="G19" s="95" t="s">
        <v>491</v>
      </c>
      <c r="H19" s="95" t="s">
        <v>515</v>
      </c>
      <c r="I19" s="95" t="s">
        <v>516</v>
      </c>
      <c r="J19" s="95" t="s">
        <v>517</v>
      </c>
      <c r="K19" s="94" t="s">
        <v>270</v>
      </c>
      <c r="L19" s="94" t="s">
        <v>518</v>
      </c>
      <c r="M19" s="95" t="s">
        <v>496</v>
      </c>
      <c r="N19" s="94" t="s">
        <v>497</v>
      </c>
      <c r="O19" s="94" t="s">
        <v>497</v>
      </c>
      <c r="P19" s="117">
        <v>46143</v>
      </c>
      <c r="Q19" s="95" t="s">
        <v>498</v>
      </c>
      <c r="R19" s="95" t="s">
        <v>499</v>
      </c>
      <c r="S19" s="94" t="s">
        <v>500</v>
      </c>
      <c r="T19" s="95" t="s">
        <v>519</v>
      </c>
      <c r="U19" s="94" t="s">
        <v>520</v>
      </c>
      <c r="V19" s="94" t="s">
        <v>521</v>
      </c>
      <c r="W19" s="94" t="s">
        <v>504</v>
      </c>
      <c r="X19" s="95" t="s">
        <v>260</v>
      </c>
      <c r="Y19" s="95" t="s">
        <v>260</v>
      </c>
      <c r="Z19" s="199" t="s">
        <v>513</v>
      </c>
      <c r="AA19" s="109" t="s">
        <v>522</v>
      </c>
      <c r="AB19" s="95"/>
      <c r="AC19" s="95" t="s">
        <v>284</v>
      </c>
      <c r="AD19" s="95" t="s">
        <v>285</v>
      </c>
      <c r="AE19" s="95" t="s">
        <v>523</v>
      </c>
      <c r="AF19" s="95" t="s">
        <v>524</v>
      </c>
      <c r="AG19" s="95" t="s">
        <v>507</v>
      </c>
      <c r="AH19" s="95" t="s">
        <v>508</v>
      </c>
      <c r="AI19" s="95"/>
      <c r="AJ19" s="95" t="s">
        <v>525</v>
      </c>
      <c r="AK19" s="95"/>
      <c r="AL19" s="95"/>
      <c r="AM19" s="103"/>
      <c r="AN19" s="104" t="s">
        <v>526</v>
      </c>
      <c r="AO19" s="104" t="s">
        <v>527</v>
      </c>
      <c r="AP19" s="104" t="s">
        <v>528</v>
      </c>
      <c r="AQ19" s="104" t="s">
        <v>294</v>
      </c>
      <c r="AR19" s="105"/>
      <c r="AS19" s="120">
        <v>0</v>
      </c>
    </row>
    <row r="20" spans="1:45" s="120" customFormat="1" ht="93" customHeight="1">
      <c r="A20" s="120" t="s">
        <v>260</v>
      </c>
      <c r="B20" s="156" t="s">
        <v>529</v>
      </c>
      <c r="C20" s="110" t="s">
        <v>530</v>
      </c>
      <c r="D20" s="96" t="s">
        <v>530</v>
      </c>
      <c r="E20" s="95" t="s">
        <v>531</v>
      </c>
      <c r="F20" s="94" t="s">
        <v>299</v>
      </c>
      <c r="G20" s="95" t="s">
        <v>491</v>
      </c>
      <c r="H20" s="95" t="s">
        <v>532</v>
      </c>
      <c r="I20" s="95" t="s">
        <v>533</v>
      </c>
      <c r="J20" s="95" t="s">
        <v>534</v>
      </c>
      <c r="K20" s="94" t="s">
        <v>270</v>
      </c>
      <c r="L20" s="94" t="s">
        <v>535</v>
      </c>
      <c r="M20" s="95" t="s">
        <v>496</v>
      </c>
      <c r="N20" s="94" t="s">
        <v>497</v>
      </c>
      <c r="O20" s="94" t="s">
        <v>497</v>
      </c>
      <c r="P20" s="117">
        <v>46143</v>
      </c>
      <c r="Q20" s="95" t="s">
        <v>498</v>
      </c>
      <c r="R20" s="95" t="s">
        <v>499</v>
      </c>
      <c r="S20" s="94" t="s">
        <v>500</v>
      </c>
      <c r="T20" s="95" t="s">
        <v>519</v>
      </c>
      <c r="U20" s="94" t="s">
        <v>520</v>
      </c>
      <c r="V20" s="94" t="s">
        <v>521</v>
      </c>
      <c r="W20" s="94" t="s">
        <v>504</v>
      </c>
      <c r="X20" s="95" t="s">
        <v>260</v>
      </c>
      <c r="Y20" s="95" t="s">
        <v>260</v>
      </c>
      <c r="Z20" s="199" t="s">
        <v>530</v>
      </c>
      <c r="AA20" s="109" t="s">
        <v>536</v>
      </c>
      <c r="AB20" s="95"/>
      <c r="AC20" s="95" t="s">
        <v>284</v>
      </c>
      <c r="AD20" s="95" t="s">
        <v>285</v>
      </c>
      <c r="AE20" s="95" t="s">
        <v>523</v>
      </c>
      <c r="AF20" s="95" t="s">
        <v>524</v>
      </c>
      <c r="AG20" s="95" t="s">
        <v>507</v>
      </c>
      <c r="AH20" s="95" t="s">
        <v>508</v>
      </c>
      <c r="AI20" s="95"/>
      <c r="AJ20" s="95" t="s">
        <v>525</v>
      </c>
      <c r="AK20" s="95"/>
      <c r="AL20" s="95"/>
      <c r="AM20" s="103"/>
      <c r="AN20" s="104" t="s">
        <v>537</v>
      </c>
      <c r="AO20" s="104" t="s">
        <v>538</v>
      </c>
      <c r="AP20" s="104" t="s">
        <v>539</v>
      </c>
      <c r="AQ20" s="104" t="s">
        <v>294</v>
      </c>
      <c r="AR20" s="105"/>
      <c r="AS20" s="120">
        <v>0</v>
      </c>
    </row>
    <row r="21" spans="1:45" s="80" customFormat="1" ht="99.75" customHeight="1">
      <c r="A21" s="80" t="s">
        <v>260</v>
      </c>
      <c r="B21" s="156" t="s">
        <v>540</v>
      </c>
      <c r="C21" s="110" t="s">
        <v>541</v>
      </c>
      <c r="D21" s="96" t="s">
        <v>542</v>
      </c>
      <c r="E21" s="95" t="s">
        <v>543</v>
      </c>
      <c r="F21" s="94" t="s">
        <v>398</v>
      </c>
      <c r="G21" s="95" t="s">
        <v>491</v>
      </c>
      <c r="H21" s="95" t="s">
        <v>544</v>
      </c>
      <c r="I21" s="95" t="s">
        <v>545</v>
      </c>
      <c r="J21" s="95" t="s">
        <v>546</v>
      </c>
      <c r="K21" s="94" t="s">
        <v>270</v>
      </c>
      <c r="L21" s="117" t="s">
        <v>547</v>
      </c>
      <c r="M21" s="95" t="s">
        <v>548</v>
      </c>
      <c r="N21" s="94" t="s">
        <v>549</v>
      </c>
      <c r="O21" s="95" t="s">
        <v>550</v>
      </c>
      <c r="P21" s="94" t="s">
        <v>271</v>
      </c>
      <c r="Q21" s="95" t="s">
        <v>551</v>
      </c>
      <c r="R21" s="95" t="s">
        <v>551</v>
      </c>
      <c r="S21" s="94" t="s">
        <v>271</v>
      </c>
      <c r="T21" s="94" t="s">
        <v>552</v>
      </c>
      <c r="U21" s="94" t="s">
        <v>553</v>
      </c>
      <c r="V21" s="94" t="s">
        <v>554</v>
      </c>
      <c r="W21" s="94" t="s">
        <v>555</v>
      </c>
      <c r="X21" s="121" t="s">
        <v>260</v>
      </c>
      <c r="Y21" s="121" t="s">
        <v>260</v>
      </c>
      <c r="Z21" s="198" t="s">
        <v>556</v>
      </c>
      <c r="AA21" s="100" t="s">
        <v>557</v>
      </c>
      <c r="AB21" s="95" t="s">
        <v>558</v>
      </c>
      <c r="AC21" s="101" t="s">
        <v>284</v>
      </c>
      <c r="AD21" s="101" t="s">
        <v>285</v>
      </c>
      <c r="AE21" s="94" t="s">
        <v>313</v>
      </c>
      <c r="AF21" s="102" t="s">
        <v>334</v>
      </c>
      <c r="AG21" s="95" t="s">
        <v>314</v>
      </c>
      <c r="AH21" s="95" t="s">
        <v>559</v>
      </c>
      <c r="AI21" s="95" t="s">
        <v>560</v>
      </c>
      <c r="AJ21" s="95" t="s">
        <v>290</v>
      </c>
      <c r="AK21" s="95"/>
      <c r="AL21" s="95"/>
      <c r="AM21" s="103"/>
      <c r="AN21" s="104" t="s">
        <v>561</v>
      </c>
      <c r="AO21" s="104" t="s">
        <v>562</v>
      </c>
      <c r="AP21" s="104" t="s">
        <v>563</v>
      </c>
      <c r="AQ21" s="104" t="s">
        <v>294</v>
      </c>
      <c r="AR21" s="105"/>
      <c r="AS21" s="80">
        <v>5</v>
      </c>
    </row>
    <row r="22" spans="1:45" s="80" customFormat="1" ht="99.75" customHeight="1">
      <c r="A22" s="80" t="s">
        <v>260</v>
      </c>
      <c r="B22" s="156" t="s">
        <v>564</v>
      </c>
      <c r="C22" s="110" t="s">
        <v>541</v>
      </c>
      <c r="D22" s="96" t="s">
        <v>565</v>
      </c>
      <c r="E22" s="110" t="s">
        <v>566</v>
      </c>
      <c r="F22" s="94" t="s">
        <v>398</v>
      </c>
      <c r="G22" s="95" t="s">
        <v>491</v>
      </c>
      <c r="H22" s="95" t="s">
        <v>567</v>
      </c>
      <c r="I22" s="110" t="s">
        <v>568</v>
      </c>
      <c r="J22" s="110" t="s">
        <v>569</v>
      </c>
      <c r="K22" s="94" t="s">
        <v>270</v>
      </c>
      <c r="L22" s="94" t="s">
        <v>570</v>
      </c>
      <c r="M22" s="95" t="s">
        <v>272</v>
      </c>
      <c r="N22" s="94" t="s">
        <v>571</v>
      </c>
      <c r="O22" s="95" t="s">
        <v>550</v>
      </c>
      <c r="P22" s="94" t="s">
        <v>271</v>
      </c>
      <c r="Q22" s="95" t="s">
        <v>551</v>
      </c>
      <c r="R22" s="95" t="s">
        <v>572</v>
      </c>
      <c r="S22" s="94" t="s">
        <v>271</v>
      </c>
      <c r="T22" s="94" t="s">
        <v>552</v>
      </c>
      <c r="U22" s="94" t="s">
        <v>553</v>
      </c>
      <c r="V22" s="94" t="s">
        <v>573</v>
      </c>
      <c r="W22" s="94" t="s">
        <v>574</v>
      </c>
      <c r="X22" s="121" t="s">
        <v>260</v>
      </c>
      <c r="Y22" s="121" t="s">
        <v>260</v>
      </c>
      <c r="Z22" s="198" t="s">
        <v>575</v>
      </c>
      <c r="AA22" s="109" t="s">
        <v>576</v>
      </c>
      <c r="AB22" s="95" t="s">
        <v>558</v>
      </c>
      <c r="AC22" s="101" t="s">
        <v>284</v>
      </c>
      <c r="AD22" s="101" t="s">
        <v>285</v>
      </c>
      <c r="AE22" s="94" t="s">
        <v>313</v>
      </c>
      <c r="AF22" s="102" t="s">
        <v>334</v>
      </c>
      <c r="AG22" s="95" t="s">
        <v>577</v>
      </c>
      <c r="AH22" s="95" t="s">
        <v>578</v>
      </c>
      <c r="AI22" s="95" t="s">
        <v>560</v>
      </c>
      <c r="AJ22" s="95" t="s">
        <v>290</v>
      </c>
      <c r="AK22" s="95"/>
      <c r="AL22" s="95"/>
      <c r="AM22" s="103"/>
      <c r="AN22" s="104" t="s">
        <v>561</v>
      </c>
      <c r="AO22" s="104" t="s">
        <v>562</v>
      </c>
      <c r="AP22" s="104" t="s">
        <v>579</v>
      </c>
      <c r="AQ22" s="104" t="s">
        <v>294</v>
      </c>
      <c r="AR22" s="105"/>
      <c r="AS22" s="80">
        <v>5</v>
      </c>
    </row>
    <row r="23" spans="1:45" s="80" customFormat="1" ht="99.75" customHeight="1">
      <c r="A23" s="80" t="s">
        <v>260</v>
      </c>
      <c r="B23" s="156" t="s">
        <v>580</v>
      </c>
      <c r="C23" s="110" t="s">
        <v>541</v>
      </c>
      <c r="D23" s="96" t="s">
        <v>581</v>
      </c>
      <c r="E23" s="95" t="s">
        <v>582</v>
      </c>
      <c r="F23" s="94" t="s">
        <v>398</v>
      </c>
      <c r="G23" s="95" t="s">
        <v>491</v>
      </c>
      <c r="H23" s="95" t="s">
        <v>583</v>
      </c>
      <c r="I23" s="95" t="s">
        <v>584</v>
      </c>
      <c r="J23" s="95" t="s">
        <v>584</v>
      </c>
      <c r="K23" s="94" t="s">
        <v>270</v>
      </c>
      <c r="L23" s="94" t="s">
        <v>585</v>
      </c>
      <c r="M23" s="95" t="s">
        <v>272</v>
      </c>
      <c r="N23" s="94" t="s">
        <v>586</v>
      </c>
      <c r="O23" s="95" t="s">
        <v>550</v>
      </c>
      <c r="P23" s="94" t="s">
        <v>271</v>
      </c>
      <c r="Q23" s="95" t="s">
        <v>551</v>
      </c>
      <c r="R23" s="95" t="s">
        <v>551</v>
      </c>
      <c r="S23" s="94" t="s">
        <v>271</v>
      </c>
      <c r="T23" s="94" t="s">
        <v>552</v>
      </c>
      <c r="U23" s="94" t="s">
        <v>553</v>
      </c>
      <c r="V23" s="94" t="s">
        <v>587</v>
      </c>
      <c r="W23" s="94" t="s">
        <v>588</v>
      </c>
      <c r="X23" s="121" t="s">
        <v>260</v>
      </c>
      <c r="Y23" s="121" t="s">
        <v>260</v>
      </c>
      <c r="Z23" s="194" t="s">
        <v>589</v>
      </c>
      <c r="AA23" s="100" t="s">
        <v>590</v>
      </c>
      <c r="AB23" s="95" t="s">
        <v>558</v>
      </c>
      <c r="AC23" s="101" t="s">
        <v>284</v>
      </c>
      <c r="AD23" s="101" t="s">
        <v>285</v>
      </c>
      <c r="AE23" s="94" t="s">
        <v>313</v>
      </c>
      <c r="AF23" s="102" t="s">
        <v>334</v>
      </c>
      <c r="AG23" s="95" t="s">
        <v>577</v>
      </c>
      <c r="AH23" s="95" t="s">
        <v>578</v>
      </c>
      <c r="AI23" s="95" t="s">
        <v>560</v>
      </c>
      <c r="AJ23" s="95" t="s">
        <v>290</v>
      </c>
      <c r="AK23" s="95"/>
      <c r="AL23" s="95"/>
      <c r="AM23" s="103"/>
      <c r="AN23" s="104" t="s">
        <v>561</v>
      </c>
      <c r="AO23" s="104" t="s">
        <v>562</v>
      </c>
      <c r="AP23" s="104" t="s">
        <v>579</v>
      </c>
      <c r="AQ23" s="104" t="s">
        <v>294</v>
      </c>
      <c r="AR23" s="105"/>
      <c r="AS23" s="80">
        <v>5</v>
      </c>
    </row>
    <row r="24" spans="1:45" ht="90" customHeight="1">
      <c r="A24" s="75" t="s">
        <v>260</v>
      </c>
      <c r="B24" s="156" t="s">
        <v>591</v>
      </c>
      <c r="C24" s="112" t="s">
        <v>592</v>
      </c>
      <c r="D24" s="96" t="s">
        <v>593</v>
      </c>
      <c r="E24" s="112" t="s">
        <v>594</v>
      </c>
      <c r="F24" s="122" t="s">
        <v>299</v>
      </c>
      <c r="G24" s="112" t="s">
        <v>595</v>
      </c>
      <c r="H24" s="112" t="s">
        <v>596</v>
      </c>
      <c r="I24" s="112" t="s">
        <v>597</v>
      </c>
      <c r="J24" s="112" t="s">
        <v>598</v>
      </c>
      <c r="K24" s="112" t="s">
        <v>270</v>
      </c>
      <c r="L24" s="112" t="s">
        <v>599</v>
      </c>
      <c r="M24" s="95" t="s">
        <v>272</v>
      </c>
      <c r="N24" s="112" t="s">
        <v>600</v>
      </c>
      <c r="O24" s="112" t="s">
        <v>601</v>
      </c>
      <c r="P24" s="112" t="s">
        <v>602</v>
      </c>
      <c r="Q24" s="112" t="s">
        <v>603</v>
      </c>
      <c r="R24" s="112" t="s">
        <v>604</v>
      </c>
      <c r="S24" s="112" t="s">
        <v>602</v>
      </c>
      <c r="T24" s="112" t="s">
        <v>605</v>
      </c>
      <c r="U24" s="112" t="s">
        <v>606</v>
      </c>
      <c r="V24" s="112" t="s">
        <v>607</v>
      </c>
      <c r="W24" s="112" t="s">
        <v>608</v>
      </c>
      <c r="X24" s="112" t="s">
        <v>260</v>
      </c>
      <c r="Y24" s="112" t="s">
        <v>260</v>
      </c>
      <c r="Z24" s="176" t="s">
        <v>593</v>
      </c>
      <c r="AA24" s="186" t="s">
        <v>609</v>
      </c>
      <c r="AB24" s="112" t="s">
        <v>610</v>
      </c>
      <c r="AC24" s="112" t="s">
        <v>284</v>
      </c>
      <c r="AD24" s="112" t="s">
        <v>285</v>
      </c>
      <c r="AE24" s="112" t="s">
        <v>611</v>
      </c>
      <c r="AF24" s="112" t="s">
        <v>612</v>
      </c>
      <c r="AG24" s="114" t="s">
        <v>613</v>
      </c>
      <c r="AH24" s="112" t="s">
        <v>614</v>
      </c>
      <c r="AI24" s="112"/>
      <c r="AJ24" s="95" t="s">
        <v>290</v>
      </c>
      <c r="AK24" s="95"/>
      <c r="AL24" s="95"/>
      <c r="AM24" s="115"/>
      <c r="AN24" s="112" t="s">
        <v>615</v>
      </c>
      <c r="AO24" s="112" t="s">
        <v>616</v>
      </c>
      <c r="AP24" s="112" t="s">
        <v>617</v>
      </c>
      <c r="AQ24" s="104" t="s">
        <v>294</v>
      </c>
      <c r="AR24" s="123"/>
      <c r="AS24" s="75">
        <v>6</v>
      </c>
    </row>
    <row r="25" spans="1:45" ht="239.25" customHeight="1">
      <c r="A25" s="75" t="s">
        <v>353</v>
      </c>
      <c r="B25" s="156" t="s">
        <v>618</v>
      </c>
      <c r="C25" s="112" t="s">
        <v>619</v>
      </c>
      <c r="D25" s="96" t="s">
        <v>620</v>
      </c>
      <c r="E25" s="112" t="s">
        <v>621</v>
      </c>
      <c r="F25" s="150" t="s">
        <v>622</v>
      </c>
      <c r="G25" s="112" t="s">
        <v>623</v>
      </c>
      <c r="H25" s="124" t="s">
        <v>624</v>
      </c>
      <c r="I25" s="112" t="s">
        <v>625</v>
      </c>
      <c r="J25" s="112" t="s">
        <v>626</v>
      </c>
      <c r="K25" s="94" t="s">
        <v>270</v>
      </c>
      <c r="L25" s="112"/>
      <c r="M25" s="95" t="s">
        <v>272</v>
      </c>
      <c r="N25" s="112" t="s">
        <v>600</v>
      </c>
      <c r="O25" s="112" t="s">
        <v>601</v>
      </c>
      <c r="P25" s="112" t="s">
        <v>271</v>
      </c>
      <c r="Q25" s="112" t="s">
        <v>601</v>
      </c>
      <c r="R25" s="112" t="s">
        <v>601</v>
      </c>
      <c r="S25" s="94" t="s">
        <v>271</v>
      </c>
      <c r="T25" s="112" t="s">
        <v>552</v>
      </c>
      <c r="U25" s="112" t="s">
        <v>627</v>
      </c>
      <c r="V25" s="112" t="s">
        <v>628</v>
      </c>
      <c r="W25" s="112" t="s">
        <v>629</v>
      </c>
      <c r="X25" s="112"/>
      <c r="Y25" s="112"/>
      <c r="Z25" s="176" t="s">
        <v>620</v>
      </c>
      <c r="AA25" s="176" t="s">
        <v>630</v>
      </c>
      <c r="AB25" s="112"/>
      <c r="AC25" s="112" t="s">
        <v>631</v>
      </c>
      <c r="AD25" s="112" t="s">
        <v>285</v>
      </c>
      <c r="AE25" s="112" t="s">
        <v>286</v>
      </c>
      <c r="AF25" s="112"/>
      <c r="AG25" s="114"/>
      <c r="AH25" s="112" t="s">
        <v>614</v>
      </c>
      <c r="AI25" s="112"/>
      <c r="AJ25" s="112" t="s">
        <v>418</v>
      </c>
      <c r="AK25" s="112"/>
      <c r="AL25" s="112"/>
      <c r="AM25" s="115"/>
      <c r="AN25" s="39" t="s">
        <v>632</v>
      </c>
      <c r="AO25" s="299" t="s">
        <v>633</v>
      </c>
      <c r="AP25" s="299" t="s">
        <v>634</v>
      </c>
      <c r="AQ25" s="299" t="s">
        <v>422</v>
      </c>
      <c r="AR25" s="123"/>
      <c r="AS25" s="75">
        <v>1</v>
      </c>
    </row>
    <row r="26" spans="1:45" ht="177.75" customHeight="1">
      <c r="A26" s="75" t="s">
        <v>260</v>
      </c>
      <c r="B26" s="156" t="s">
        <v>635</v>
      </c>
      <c r="C26" s="112" t="s">
        <v>636</v>
      </c>
      <c r="D26" s="96" t="s">
        <v>637</v>
      </c>
      <c r="E26" s="122" t="s">
        <v>638</v>
      </c>
      <c r="F26" s="125" t="s">
        <v>398</v>
      </c>
      <c r="G26" s="126" t="s">
        <v>639</v>
      </c>
      <c r="H26" s="112" t="s">
        <v>640</v>
      </c>
      <c r="I26" s="112" t="s">
        <v>641</v>
      </c>
      <c r="J26" s="112" t="s">
        <v>642</v>
      </c>
      <c r="K26" s="112" t="s">
        <v>270</v>
      </c>
      <c r="L26" s="112">
        <v>4.5</v>
      </c>
      <c r="M26" s="112" t="s">
        <v>643</v>
      </c>
      <c r="N26" s="127" t="s">
        <v>644</v>
      </c>
      <c r="O26" s="112" t="s">
        <v>601</v>
      </c>
      <c r="P26" s="112" t="s">
        <v>602</v>
      </c>
      <c r="Q26" s="112" t="s">
        <v>645</v>
      </c>
      <c r="R26" s="112" t="s">
        <v>646</v>
      </c>
      <c r="S26" s="112" t="s">
        <v>643</v>
      </c>
      <c r="T26" s="112" t="s">
        <v>647</v>
      </c>
      <c r="U26" s="112" t="s">
        <v>648</v>
      </c>
      <c r="V26" s="112" t="s">
        <v>649</v>
      </c>
      <c r="W26" s="112" t="s">
        <v>650</v>
      </c>
      <c r="X26" s="112" t="s">
        <v>260</v>
      </c>
      <c r="Y26" s="112" t="s">
        <v>260</v>
      </c>
      <c r="Z26" s="186" t="s">
        <v>637</v>
      </c>
      <c r="AA26" s="114" t="s">
        <v>651</v>
      </c>
      <c r="AB26" s="112" t="s">
        <v>652</v>
      </c>
      <c r="AC26" s="112" t="s">
        <v>284</v>
      </c>
      <c r="AD26" s="112" t="s">
        <v>285</v>
      </c>
      <c r="AE26" s="112" t="s">
        <v>313</v>
      </c>
      <c r="AF26" s="112" t="s">
        <v>416</v>
      </c>
      <c r="AG26" s="112" t="s">
        <v>602</v>
      </c>
      <c r="AH26" s="112" t="s">
        <v>653</v>
      </c>
      <c r="AI26" s="112"/>
      <c r="AJ26" s="112" t="s">
        <v>290</v>
      </c>
      <c r="AK26" s="112"/>
      <c r="AL26" s="112"/>
      <c r="AM26" s="115"/>
      <c r="AN26" s="112" t="s">
        <v>654</v>
      </c>
      <c r="AO26" s="112" t="s">
        <v>655</v>
      </c>
      <c r="AP26" s="112" t="s">
        <v>656</v>
      </c>
      <c r="AQ26" s="112" t="s">
        <v>294</v>
      </c>
      <c r="AR26" s="123"/>
      <c r="AS26" s="75">
        <v>2</v>
      </c>
    </row>
    <row r="27" spans="1:45" s="80" customFormat="1" ht="229.5">
      <c r="A27" s="80" t="s">
        <v>260</v>
      </c>
      <c r="B27" s="156" t="s">
        <v>657</v>
      </c>
      <c r="C27" s="110" t="s">
        <v>658</v>
      </c>
      <c r="D27" s="96" t="s">
        <v>659</v>
      </c>
      <c r="E27" s="110" t="s">
        <v>658</v>
      </c>
      <c r="F27" s="94" t="s">
        <v>299</v>
      </c>
      <c r="G27" s="95" t="s">
        <v>660</v>
      </c>
      <c r="H27" s="333" t="s">
        <v>661</v>
      </c>
      <c r="I27" s="110" t="s">
        <v>662</v>
      </c>
      <c r="J27" s="110" t="s">
        <v>663</v>
      </c>
      <c r="K27" s="94" t="s">
        <v>270</v>
      </c>
      <c r="L27" s="94" t="s">
        <v>664</v>
      </c>
      <c r="M27" s="95" t="s">
        <v>272</v>
      </c>
      <c r="N27" s="94" t="s">
        <v>273</v>
      </c>
      <c r="O27" s="106" t="s">
        <v>601</v>
      </c>
      <c r="P27" s="98" t="s">
        <v>271</v>
      </c>
      <c r="Q27" s="95" t="s">
        <v>432</v>
      </c>
      <c r="R27" s="95" t="s">
        <v>665</v>
      </c>
      <c r="S27" s="94" t="s">
        <v>271</v>
      </c>
      <c r="T27" s="95" t="s">
        <v>408</v>
      </c>
      <c r="U27" s="107" t="s">
        <v>370</v>
      </c>
      <c r="V27" s="107" t="s">
        <v>666</v>
      </c>
      <c r="W27" s="107" t="s">
        <v>667</v>
      </c>
      <c r="X27" s="94" t="s">
        <v>260</v>
      </c>
      <c r="Y27" s="94" t="s">
        <v>260</v>
      </c>
      <c r="Z27" s="186" t="s">
        <v>373</v>
      </c>
      <c r="AA27" s="109" t="s">
        <v>668</v>
      </c>
      <c r="AB27" s="95" t="s">
        <v>669</v>
      </c>
      <c r="AC27" s="95" t="s">
        <v>670</v>
      </c>
      <c r="AD27" s="112" t="s">
        <v>285</v>
      </c>
      <c r="AE27" s="94" t="s">
        <v>313</v>
      </c>
      <c r="AF27" s="112" t="s">
        <v>416</v>
      </c>
      <c r="AG27" s="109" t="s">
        <v>314</v>
      </c>
      <c r="AH27" s="95" t="s">
        <v>376</v>
      </c>
      <c r="AI27" s="95"/>
      <c r="AJ27" s="95" t="s">
        <v>290</v>
      </c>
      <c r="AK27" s="95"/>
      <c r="AL27" s="95"/>
      <c r="AM27" s="103"/>
      <c r="AN27" s="104" t="s">
        <v>671</v>
      </c>
      <c r="AO27" s="165" t="s">
        <v>672</v>
      </c>
      <c r="AP27" s="104" t="s">
        <v>673</v>
      </c>
      <c r="AQ27" s="104" t="s">
        <v>674</v>
      </c>
      <c r="AR27" s="111"/>
      <c r="AS27" s="80">
        <v>5</v>
      </c>
    </row>
    <row r="28" spans="1:45" ht="177.75" customHeight="1">
      <c r="A28" s="75" t="s">
        <v>260</v>
      </c>
      <c r="B28" s="156" t="s">
        <v>675</v>
      </c>
      <c r="C28" s="112" t="s">
        <v>676</v>
      </c>
      <c r="D28" s="96" t="s">
        <v>676</v>
      </c>
      <c r="E28" s="112" t="s">
        <v>677</v>
      </c>
      <c r="F28" s="150" t="s">
        <v>398</v>
      </c>
      <c r="G28" s="112" t="s">
        <v>639</v>
      </c>
      <c r="H28" s="112" t="s">
        <v>678</v>
      </c>
      <c r="I28" s="112" t="s">
        <v>679</v>
      </c>
      <c r="J28" s="112" t="s">
        <v>680</v>
      </c>
      <c r="K28" s="112" t="s">
        <v>270</v>
      </c>
      <c r="L28" s="112">
        <v>1</v>
      </c>
      <c r="M28" s="95" t="s">
        <v>272</v>
      </c>
      <c r="N28" s="112" t="s">
        <v>600</v>
      </c>
      <c r="O28" s="112" t="s">
        <v>601</v>
      </c>
      <c r="P28" s="112" t="s">
        <v>271</v>
      </c>
      <c r="Q28" s="112" t="s">
        <v>681</v>
      </c>
      <c r="R28" s="112" t="s">
        <v>681</v>
      </c>
      <c r="S28" s="112" t="s">
        <v>602</v>
      </c>
      <c r="T28" s="112" t="s">
        <v>682</v>
      </c>
      <c r="U28" s="112" t="s">
        <v>683</v>
      </c>
      <c r="V28" s="112" t="s">
        <v>684</v>
      </c>
      <c r="W28" s="112" t="s">
        <v>685</v>
      </c>
      <c r="X28" s="112" t="s">
        <v>260</v>
      </c>
      <c r="Y28" s="112" t="s">
        <v>260</v>
      </c>
      <c r="Z28" s="176" t="s">
        <v>686</v>
      </c>
      <c r="AA28" s="114" t="s">
        <v>687</v>
      </c>
      <c r="AB28" s="112" t="s">
        <v>652</v>
      </c>
      <c r="AC28" s="112" t="s">
        <v>284</v>
      </c>
      <c r="AD28" s="112" t="s">
        <v>285</v>
      </c>
      <c r="AE28" s="112" t="s">
        <v>313</v>
      </c>
      <c r="AF28" s="112" t="s">
        <v>416</v>
      </c>
      <c r="AG28" s="114" t="s">
        <v>688</v>
      </c>
      <c r="AH28" s="112" t="s">
        <v>614</v>
      </c>
      <c r="AI28" s="112" t="s">
        <v>689</v>
      </c>
      <c r="AJ28" s="112" t="s">
        <v>290</v>
      </c>
      <c r="AK28" s="112"/>
      <c r="AL28" s="112"/>
      <c r="AM28" s="115"/>
      <c r="AN28" s="112" t="s">
        <v>690</v>
      </c>
      <c r="AO28" s="112" t="s">
        <v>691</v>
      </c>
      <c r="AP28" s="112" t="s">
        <v>692</v>
      </c>
      <c r="AQ28" s="112" t="s">
        <v>294</v>
      </c>
      <c r="AR28" s="123"/>
      <c r="AS28" s="75">
        <v>1</v>
      </c>
    </row>
    <row r="29" spans="1:45" s="80" customFormat="1" ht="156" customHeight="1">
      <c r="A29" s="80" t="s">
        <v>260</v>
      </c>
      <c r="B29" s="156" t="s">
        <v>693</v>
      </c>
      <c r="C29" s="95" t="s">
        <v>694</v>
      </c>
      <c r="D29" s="108" t="s">
        <v>695</v>
      </c>
      <c r="E29" s="95" t="s">
        <v>696</v>
      </c>
      <c r="F29" s="94" t="s">
        <v>398</v>
      </c>
      <c r="G29" s="95" t="s">
        <v>398</v>
      </c>
      <c r="H29" s="95" t="s">
        <v>697</v>
      </c>
      <c r="I29" s="95" t="s">
        <v>698</v>
      </c>
      <c r="J29" s="95" t="s">
        <v>699</v>
      </c>
      <c r="K29" s="94" t="s">
        <v>270</v>
      </c>
      <c r="L29" s="94" t="s">
        <v>271</v>
      </c>
      <c r="M29" s="95" t="s">
        <v>700</v>
      </c>
      <c r="N29" s="94" t="s">
        <v>701</v>
      </c>
      <c r="O29" s="106" t="s">
        <v>702</v>
      </c>
      <c r="P29" s="98" t="s">
        <v>271</v>
      </c>
      <c r="Q29" s="106" t="s">
        <v>703</v>
      </c>
      <c r="R29" s="95" t="s">
        <v>704</v>
      </c>
      <c r="S29" s="94" t="s">
        <v>271</v>
      </c>
      <c r="T29" s="95" t="s">
        <v>328</v>
      </c>
      <c r="U29" s="94" t="s">
        <v>705</v>
      </c>
      <c r="V29" s="94" t="s">
        <v>706</v>
      </c>
      <c r="W29" s="94" t="s">
        <v>707</v>
      </c>
      <c r="X29" s="94" t="s">
        <v>353</v>
      </c>
      <c r="Y29" s="94" t="s">
        <v>353</v>
      </c>
      <c r="Z29" s="186" t="s">
        <v>708</v>
      </c>
      <c r="AA29" s="100" t="s">
        <v>709</v>
      </c>
      <c r="AB29" s="95" t="s">
        <v>710</v>
      </c>
      <c r="AC29" s="95"/>
      <c r="AD29" s="95"/>
      <c r="AE29" s="95" t="s">
        <v>711</v>
      </c>
      <c r="AF29" s="95" t="s">
        <v>416</v>
      </c>
      <c r="AG29" s="95" t="s">
        <v>712</v>
      </c>
      <c r="AH29" s="95" t="s">
        <v>315</v>
      </c>
      <c r="AI29" s="95"/>
      <c r="AJ29" s="95" t="s">
        <v>290</v>
      </c>
      <c r="AK29" s="95"/>
      <c r="AL29" s="95"/>
      <c r="AM29" s="103"/>
      <c r="AN29" s="128" t="s">
        <v>713</v>
      </c>
      <c r="AO29" s="104" t="s">
        <v>714</v>
      </c>
      <c r="AP29" s="104" t="s">
        <v>715</v>
      </c>
      <c r="AQ29" s="104" t="s">
        <v>340</v>
      </c>
      <c r="AR29" s="105"/>
      <c r="AS29" s="80">
        <v>1</v>
      </c>
    </row>
    <row r="30" spans="1:45" s="80" customFormat="1" ht="241.5" customHeight="1">
      <c r="A30" s="80" t="s">
        <v>260</v>
      </c>
      <c r="B30" s="156" t="s">
        <v>716</v>
      </c>
      <c r="C30" s="95" t="s">
        <v>717</v>
      </c>
      <c r="D30" s="96" t="s">
        <v>717</v>
      </c>
      <c r="E30" s="95" t="s">
        <v>696</v>
      </c>
      <c r="F30" s="94" t="s">
        <v>398</v>
      </c>
      <c r="G30" s="95" t="s">
        <v>398</v>
      </c>
      <c r="H30" s="95" t="s">
        <v>718</v>
      </c>
      <c r="I30" s="95" t="s">
        <v>719</v>
      </c>
      <c r="J30" s="95" t="s">
        <v>720</v>
      </c>
      <c r="K30" s="94" t="s">
        <v>721</v>
      </c>
      <c r="L30" s="94" t="s">
        <v>271</v>
      </c>
      <c r="M30" s="95" t="s">
        <v>722</v>
      </c>
      <c r="N30" s="94" t="s">
        <v>273</v>
      </c>
      <c r="O30" s="106" t="s">
        <v>702</v>
      </c>
      <c r="P30" s="98" t="s">
        <v>271</v>
      </c>
      <c r="Q30" s="106" t="s">
        <v>702</v>
      </c>
      <c r="R30" s="95" t="s">
        <v>723</v>
      </c>
      <c r="S30" s="94" t="s">
        <v>271</v>
      </c>
      <c r="T30" s="95" t="s">
        <v>328</v>
      </c>
      <c r="U30" s="94" t="s">
        <v>724</v>
      </c>
      <c r="V30" s="94" t="s">
        <v>725</v>
      </c>
      <c r="W30" s="94" t="s">
        <v>726</v>
      </c>
      <c r="X30" s="94" t="s">
        <v>260</v>
      </c>
      <c r="Y30" s="94" t="s">
        <v>260</v>
      </c>
      <c r="Z30" s="178" t="s">
        <v>717</v>
      </c>
      <c r="AA30" s="109" t="s">
        <v>727</v>
      </c>
      <c r="AB30" s="95" t="s">
        <v>710</v>
      </c>
      <c r="AC30" s="112" t="s">
        <v>284</v>
      </c>
      <c r="AD30" s="112" t="s">
        <v>285</v>
      </c>
      <c r="AE30" s="95" t="s">
        <v>728</v>
      </c>
      <c r="AF30" s="95" t="s">
        <v>416</v>
      </c>
      <c r="AG30" s="109" t="s">
        <v>729</v>
      </c>
      <c r="AH30" s="95" t="s">
        <v>315</v>
      </c>
      <c r="AI30" s="95"/>
      <c r="AJ30" s="95" t="s">
        <v>290</v>
      </c>
      <c r="AK30" s="95"/>
      <c r="AL30" s="95"/>
      <c r="AM30" s="103"/>
      <c r="AN30" s="104" t="s">
        <v>730</v>
      </c>
      <c r="AO30" s="104" t="s">
        <v>731</v>
      </c>
      <c r="AP30" s="104" t="s">
        <v>732</v>
      </c>
      <c r="AQ30" s="104" t="s">
        <v>733</v>
      </c>
      <c r="AR30" s="105"/>
      <c r="AS30" s="80">
        <v>2</v>
      </c>
    </row>
    <row r="31" spans="1:45" ht="280.5">
      <c r="A31" s="75" t="s">
        <v>260</v>
      </c>
      <c r="B31" s="156" t="s">
        <v>734</v>
      </c>
      <c r="C31" s="112" t="s">
        <v>735</v>
      </c>
      <c r="D31" s="96" t="s">
        <v>736</v>
      </c>
      <c r="E31" s="112" t="s">
        <v>737</v>
      </c>
      <c r="F31" s="150" t="s">
        <v>622</v>
      </c>
      <c r="G31" s="112" t="s">
        <v>623</v>
      </c>
      <c r="H31" s="112" t="s">
        <v>738</v>
      </c>
      <c r="I31" s="112" t="s">
        <v>739</v>
      </c>
      <c r="J31" s="112" t="s">
        <v>740</v>
      </c>
      <c r="K31" s="112" t="s">
        <v>741</v>
      </c>
      <c r="L31" s="112" t="s">
        <v>742</v>
      </c>
      <c r="M31" s="112" t="s">
        <v>743</v>
      </c>
      <c r="N31" s="112" t="s">
        <v>404</v>
      </c>
      <c r="O31" s="112" t="s">
        <v>601</v>
      </c>
      <c r="P31" s="112" t="s">
        <v>271</v>
      </c>
      <c r="Q31" s="112" t="s">
        <v>601</v>
      </c>
      <c r="R31" s="112" t="s">
        <v>601</v>
      </c>
      <c r="S31" s="112" t="s">
        <v>271</v>
      </c>
      <c r="T31" s="112" t="s">
        <v>328</v>
      </c>
      <c r="U31" s="112" t="s">
        <v>744</v>
      </c>
      <c r="V31" s="112" t="s">
        <v>745</v>
      </c>
      <c r="W31" s="112" t="s">
        <v>746</v>
      </c>
      <c r="X31" s="112" t="s">
        <v>747</v>
      </c>
      <c r="Y31" s="112"/>
      <c r="Z31" s="176" t="s">
        <v>735</v>
      </c>
      <c r="AA31" s="114" t="s">
        <v>748</v>
      </c>
      <c r="AB31" s="112" t="s">
        <v>749</v>
      </c>
      <c r="AC31" s="112" t="s">
        <v>284</v>
      </c>
      <c r="AD31" s="112" t="s">
        <v>285</v>
      </c>
      <c r="AE31" s="112" t="s">
        <v>750</v>
      </c>
      <c r="AF31" s="112" t="s">
        <v>524</v>
      </c>
      <c r="AG31" s="112" t="s">
        <v>314</v>
      </c>
      <c r="AH31" s="112" t="s">
        <v>751</v>
      </c>
      <c r="AI31" s="112"/>
      <c r="AJ31" s="112" t="s">
        <v>290</v>
      </c>
      <c r="AK31" s="112"/>
      <c r="AL31" s="112"/>
      <c r="AM31" s="115"/>
      <c r="AN31" s="112" t="s">
        <v>752</v>
      </c>
      <c r="AO31" s="112" t="s">
        <v>753</v>
      </c>
      <c r="AP31" s="112" t="s">
        <v>754</v>
      </c>
      <c r="AQ31" s="104" t="s">
        <v>294</v>
      </c>
      <c r="AR31" s="105"/>
      <c r="AS31" s="75">
        <v>1</v>
      </c>
    </row>
    <row r="32" spans="1:45" ht="87" customHeight="1">
      <c r="A32" s="75" t="s">
        <v>260</v>
      </c>
      <c r="B32" s="156" t="s">
        <v>755</v>
      </c>
      <c r="C32" s="129" t="s">
        <v>756</v>
      </c>
      <c r="D32" s="130" t="s">
        <v>756</v>
      </c>
      <c r="E32" s="112" t="s">
        <v>757</v>
      </c>
      <c r="F32" s="122" t="s">
        <v>398</v>
      </c>
      <c r="G32" s="112" t="s">
        <v>758</v>
      </c>
      <c r="H32" s="112" t="s">
        <v>759</v>
      </c>
      <c r="I32" s="112" t="s">
        <v>760</v>
      </c>
      <c r="J32" s="112" t="s">
        <v>761</v>
      </c>
      <c r="K32" s="112" t="s">
        <v>270</v>
      </c>
      <c r="L32" s="112" t="s">
        <v>56</v>
      </c>
      <c r="M32" s="112" t="s">
        <v>376</v>
      </c>
      <c r="N32" s="112" t="s">
        <v>600</v>
      </c>
      <c r="O32" s="112" t="s">
        <v>600</v>
      </c>
      <c r="P32" s="112" t="s">
        <v>271</v>
      </c>
      <c r="Q32" s="112" t="s">
        <v>762</v>
      </c>
      <c r="R32" s="112" t="s">
        <v>763</v>
      </c>
      <c r="S32" s="112" t="s">
        <v>602</v>
      </c>
      <c r="T32" s="112" t="s">
        <v>764</v>
      </c>
      <c r="U32" s="112" t="s">
        <v>765</v>
      </c>
      <c r="V32" s="112" t="s">
        <v>766</v>
      </c>
      <c r="W32" s="112" t="s">
        <v>411</v>
      </c>
      <c r="X32" s="112" t="s">
        <v>767</v>
      </c>
      <c r="Y32" s="112" t="s">
        <v>767</v>
      </c>
      <c r="Z32" s="176" t="s">
        <v>768</v>
      </c>
      <c r="AA32" s="114" t="s">
        <v>769</v>
      </c>
      <c r="AB32" s="112" t="s">
        <v>770</v>
      </c>
      <c r="AC32" s="112" t="s">
        <v>284</v>
      </c>
      <c r="AD32" s="112" t="s">
        <v>285</v>
      </c>
      <c r="AE32" s="112" t="s">
        <v>313</v>
      </c>
      <c r="AF32" s="112" t="s">
        <v>416</v>
      </c>
      <c r="AG32" s="112" t="s">
        <v>771</v>
      </c>
      <c r="AH32" s="112" t="s">
        <v>614</v>
      </c>
      <c r="AI32" s="112"/>
      <c r="AJ32" s="112" t="s">
        <v>290</v>
      </c>
      <c r="AK32" s="112"/>
      <c r="AL32" s="112"/>
      <c r="AM32" s="115"/>
      <c r="AN32" s="112" t="s">
        <v>772</v>
      </c>
      <c r="AO32" s="112" t="s">
        <v>773</v>
      </c>
      <c r="AP32" s="112" t="s">
        <v>774</v>
      </c>
      <c r="AQ32" s="104" t="s">
        <v>294</v>
      </c>
      <c r="AR32" s="123"/>
      <c r="AS32" s="75">
        <v>1</v>
      </c>
    </row>
    <row r="33" spans="1:45" ht="177.75" customHeight="1">
      <c r="A33" s="75" t="s">
        <v>260</v>
      </c>
      <c r="B33" s="156" t="s">
        <v>775</v>
      </c>
      <c r="C33" s="112" t="s">
        <v>776</v>
      </c>
      <c r="D33" s="108" t="s">
        <v>777</v>
      </c>
      <c r="E33" s="112" t="s">
        <v>778</v>
      </c>
      <c r="F33" s="150" t="s">
        <v>299</v>
      </c>
      <c r="G33" s="112" t="s">
        <v>779</v>
      </c>
      <c r="H33" s="112" t="s">
        <v>780</v>
      </c>
      <c r="I33" s="112"/>
      <c r="J33" s="112" t="s">
        <v>781</v>
      </c>
      <c r="K33" s="112" t="s">
        <v>270</v>
      </c>
      <c r="L33" s="112" t="s">
        <v>782</v>
      </c>
      <c r="M33" s="95" t="s">
        <v>272</v>
      </c>
      <c r="N33" s="112" t="s">
        <v>600</v>
      </c>
      <c r="O33" s="112" t="s">
        <v>601</v>
      </c>
      <c r="P33" s="112" t="s">
        <v>271</v>
      </c>
      <c r="Q33" s="112" t="s">
        <v>783</v>
      </c>
      <c r="R33" s="112" t="s">
        <v>784</v>
      </c>
      <c r="S33" s="112" t="s">
        <v>785</v>
      </c>
      <c r="T33" s="112" t="s">
        <v>786</v>
      </c>
      <c r="U33" s="112" t="s">
        <v>787</v>
      </c>
      <c r="V33" s="112" t="s">
        <v>788</v>
      </c>
      <c r="W33" s="112" t="s">
        <v>271</v>
      </c>
      <c r="X33" s="112" t="s">
        <v>271</v>
      </c>
      <c r="Y33" s="112" t="s">
        <v>271</v>
      </c>
      <c r="Z33" s="186" t="s">
        <v>789</v>
      </c>
      <c r="AA33" s="112" t="s">
        <v>790</v>
      </c>
      <c r="AB33" s="112" t="s">
        <v>652</v>
      </c>
      <c r="AC33" s="112" t="s">
        <v>284</v>
      </c>
      <c r="AD33" s="112" t="s">
        <v>285</v>
      </c>
      <c r="AE33" s="112" t="s">
        <v>791</v>
      </c>
      <c r="AF33" s="112" t="s">
        <v>416</v>
      </c>
      <c r="AG33" s="114" t="s">
        <v>792</v>
      </c>
      <c r="AH33" s="112" t="s">
        <v>793</v>
      </c>
      <c r="AI33" s="112"/>
      <c r="AJ33" s="112" t="s">
        <v>794</v>
      </c>
      <c r="AK33" s="112"/>
      <c r="AL33" s="112"/>
      <c r="AM33" s="115"/>
      <c r="AN33" s="112" t="s">
        <v>795</v>
      </c>
      <c r="AO33" s="112" t="s">
        <v>796</v>
      </c>
      <c r="AP33" s="112" t="s">
        <v>797</v>
      </c>
      <c r="AQ33" s="112" t="s">
        <v>340</v>
      </c>
      <c r="AR33" s="123"/>
      <c r="AS33" s="75">
        <v>0</v>
      </c>
    </row>
    <row r="34" spans="1:45" s="80" customFormat="1" ht="115.5" customHeight="1">
      <c r="A34" s="80" t="s">
        <v>260</v>
      </c>
      <c r="B34" s="156" t="s">
        <v>798</v>
      </c>
      <c r="C34" s="110" t="s">
        <v>799</v>
      </c>
      <c r="D34" s="110" t="s">
        <v>800</v>
      </c>
      <c r="E34" s="95" t="s">
        <v>801</v>
      </c>
      <c r="F34" s="94" t="s">
        <v>299</v>
      </c>
      <c r="G34" s="95" t="s">
        <v>660</v>
      </c>
      <c r="H34" s="95" t="s">
        <v>802</v>
      </c>
      <c r="I34" s="95" t="s">
        <v>803</v>
      </c>
      <c r="J34" s="95" t="s">
        <v>804</v>
      </c>
      <c r="K34" s="94" t="s">
        <v>270</v>
      </c>
      <c r="L34" s="102" t="s">
        <v>805</v>
      </c>
      <c r="M34" s="95" t="s">
        <v>272</v>
      </c>
      <c r="N34" s="94" t="s">
        <v>586</v>
      </c>
      <c r="O34" s="95" t="s">
        <v>806</v>
      </c>
      <c r="P34" s="94" t="s">
        <v>271</v>
      </c>
      <c r="Q34" s="95" t="s">
        <v>807</v>
      </c>
      <c r="R34" s="95" t="s">
        <v>808</v>
      </c>
      <c r="S34" s="94" t="s">
        <v>271</v>
      </c>
      <c r="T34" s="95" t="s">
        <v>306</v>
      </c>
      <c r="U34" s="94" t="s">
        <v>809</v>
      </c>
      <c r="V34" s="94"/>
      <c r="W34" s="94" t="s">
        <v>810</v>
      </c>
      <c r="X34" s="95"/>
      <c r="Y34" s="175" t="s">
        <v>811</v>
      </c>
      <c r="Z34" s="186" t="s">
        <v>812</v>
      </c>
      <c r="AA34" s="109" t="s">
        <v>813</v>
      </c>
      <c r="AB34" s="95" t="s">
        <v>814</v>
      </c>
      <c r="AC34" s="95" t="s">
        <v>815</v>
      </c>
      <c r="AD34" s="95" t="s">
        <v>285</v>
      </c>
      <c r="AE34" s="95"/>
      <c r="AF34" s="95"/>
      <c r="AG34" s="95"/>
      <c r="AH34" s="95"/>
      <c r="AI34" s="95"/>
      <c r="AJ34" s="95" t="s">
        <v>290</v>
      </c>
      <c r="AK34" s="95"/>
      <c r="AL34" s="95"/>
      <c r="AM34" s="103"/>
      <c r="AN34" s="104" t="s">
        <v>816</v>
      </c>
      <c r="AO34" s="104" t="s">
        <v>817</v>
      </c>
      <c r="AP34" s="104" t="s">
        <v>818</v>
      </c>
      <c r="AQ34" s="104" t="s">
        <v>422</v>
      </c>
      <c r="AR34" s="105"/>
      <c r="AS34" s="80">
        <v>5</v>
      </c>
    </row>
    <row r="35" spans="1:45" s="80" customFormat="1" ht="101.25" customHeight="1">
      <c r="A35" s="80" t="s">
        <v>353</v>
      </c>
      <c r="B35" s="156" t="s">
        <v>819</v>
      </c>
      <c r="C35" s="95" t="s">
        <v>820</v>
      </c>
      <c r="D35" s="95" t="s">
        <v>821</v>
      </c>
      <c r="E35" s="95" t="s">
        <v>822</v>
      </c>
      <c r="F35" s="94" t="s">
        <v>299</v>
      </c>
      <c r="G35" s="94" t="s">
        <v>300</v>
      </c>
      <c r="H35" s="95" t="s">
        <v>823</v>
      </c>
      <c r="I35" s="95" t="s">
        <v>824</v>
      </c>
      <c r="J35" s="95" t="s">
        <v>825</v>
      </c>
      <c r="K35" s="94" t="s">
        <v>270</v>
      </c>
      <c r="L35" s="94" t="s">
        <v>271</v>
      </c>
      <c r="M35" s="95" t="s">
        <v>326</v>
      </c>
      <c r="N35" s="94" t="s">
        <v>826</v>
      </c>
      <c r="O35" s="106" t="s">
        <v>827</v>
      </c>
      <c r="P35" s="116" t="s">
        <v>271</v>
      </c>
      <c r="Q35" s="95" t="s">
        <v>828</v>
      </c>
      <c r="R35" s="95" t="s">
        <v>829</v>
      </c>
      <c r="S35" s="94" t="s">
        <v>830</v>
      </c>
      <c r="T35" s="95" t="s">
        <v>831</v>
      </c>
      <c r="U35" s="94" t="s">
        <v>832</v>
      </c>
      <c r="V35" s="94" t="s">
        <v>833</v>
      </c>
      <c r="W35" s="94" t="s">
        <v>834</v>
      </c>
      <c r="X35" s="94" t="s">
        <v>260</v>
      </c>
      <c r="Y35" s="94" t="s">
        <v>260</v>
      </c>
      <c r="Z35" s="186" t="s">
        <v>821</v>
      </c>
      <c r="AA35" s="131" t="s">
        <v>835</v>
      </c>
      <c r="AB35" s="95" t="s">
        <v>836</v>
      </c>
      <c r="AC35" s="95" t="s">
        <v>312</v>
      </c>
      <c r="AD35" s="95" t="s">
        <v>285</v>
      </c>
      <c r="AE35" s="95" t="s">
        <v>837</v>
      </c>
      <c r="AF35" s="112" t="s">
        <v>838</v>
      </c>
      <c r="AG35" s="95" t="s">
        <v>314</v>
      </c>
      <c r="AH35" s="95" t="s">
        <v>839</v>
      </c>
      <c r="AI35" s="95" t="s">
        <v>840</v>
      </c>
      <c r="AJ35" s="95" t="s">
        <v>290</v>
      </c>
      <c r="AK35" s="95"/>
      <c r="AL35" s="95"/>
      <c r="AM35" s="103"/>
      <c r="AN35" s="297" t="s">
        <v>841</v>
      </c>
      <c r="AO35" s="298" t="s">
        <v>842</v>
      </c>
      <c r="AP35" s="298" t="s">
        <v>843</v>
      </c>
      <c r="AQ35" s="298" t="s">
        <v>294</v>
      </c>
      <c r="AR35" s="105"/>
      <c r="AS35" s="80">
        <v>0</v>
      </c>
    </row>
    <row r="36" spans="1:45" s="80" customFormat="1" ht="72.75" customHeight="1">
      <c r="A36" s="80" t="s">
        <v>353</v>
      </c>
      <c r="B36" s="156" t="s">
        <v>844</v>
      </c>
      <c r="C36" s="104" t="s">
        <v>845</v>
      </c>
      <c r="D36" s="104" t="s">
        <v>846</v>
      </c>
      <c r="E36" s="180" t="s">
        <v>847</v>
      </c>
      <c r="F36" s="94" t="s">
        <v>398</v>
      </c>
      <c r="G36" s="95" t="s">
        <v>848</v>
      </c>
      <c r="H36" s="110" t="s">
        <v>849</v>
      </c>
      <c r="I36" s="110" t="s">
        <v>850</v>
      </c>
      <c r="J36" s="110" t="s">
        <v>851</v>
      </c>
      <c r="K36" s="94" t="s">
        <v>270</v>
      </c>
      <c r="L36" s="94" t="s">
        <v>56</v>
      </c>
      <c r="M36" s="95" t="s">
        <v>326</v>
      </c>
      <c r="N36" s="94" t="s">
        <v>852</v>
      </c>
      <c r="O36" s="106" t="s">
        <v>853</v>
      </c>
      <c r="P36" s="98"/>
      <c r="Q36" s="95"/>
      <c r="R36" s="95"/>
      <c r="S36" t="s">
        <v>854</v>
      </c>
      <c r="T36" s="95" t="s">
        <v>855</v>
      </c>
      <c r="U36" s="94" t="s">
        <v>856</v>
      </c>
      <c r="V36" s="94" t="s">
        <v>628</v>
      </c>
      <c r="W36" s="94" t="s">
        <v>857</v>
      </c>
      <c r="X36" s="107"/>
      <c r="Y36" s="107"/>
      <c r="Z36" s="194" t="s">
        <v>858</v>
      </c>
      <c r="AA36" s="175" t="s">
        <v>859</v>
      </c>
      <c r="AB36" s="95" t="s">
        <v>860</v>
      </c>
      <c r="AC36" s="95" t="s">
        <v>861</v>
      </c>
      <c r="AD36" s="95" t="s">
        <v>285</v>
      </c>
      <c r="AE36" s="95" t="s">
        <v>286</v>
      </c>
      <c r="AF36" s="95"/>
      <c r="AG36" s="95"/>
      <c r="AH36" s="95" t="s">
        <v>839</v>
      </c>
      <c r="AI36" s="95"/>
      <c r="AJ36" s="95" t="s">
        <v>290</v>
      </c>
      <c r="AK36" s="95"/>
      <c r="AL36" s="95"/>
      <c r="AM36" s="103"/>
      <c r="AN36" s="104" t="s">
        <v>862</v>
      </c>
      <c r="AO36" s="104" t="s">
        <v>863</v>
      </c>
      <c r="AP36" s="104" t="s">
        <v>864</v>
      </c>
      <c r="AQ36" s="104" t="s">
        <v>340</v>
      </c>
      <c r="AR36" s="105"/>
    </row>
    <row r="37" spans="1:45" ht="125.25" customHeight="1">
      <c r="A37" s="75" t="s">
        <v>353</v>
      </c>
      <c r="B37" s="156" t="s">
        <v>865</v>
      </c>
      <c r="C37" s="104" t="s">
        <v>866</v>
      </c>
      <c r="D37" s="104" t="s">
        <v>867</v>
      </c>
      <c r="E37" s="112" t="s">
        <v>868</v>
      </c>
      <c r="F37" s="150" t="s">
        <v>299</v>
      </c>
      <c r="G37" s="112" t="s">
        <v>869</v>
      </c>
      <c r="H37" s="112" t="s">
        <v>870</v>
      </c>
      <c r="I37" s="112" t="s">
        <v>871</v>
      </c>
      <c r="J37" s="112" t="s">
        <v>872</v>
      </c>
      <c r="K37" s="112" t="s">
        <v>873</v>
      </c>
      <c r="L37" s="112" t="s">
        <v>56</v>
      </c>
      <c r="M37" s="112" t="s">
        <v>272</v>
      </c>
      <c r="N37" s="112" t="s">
        <v>404</v>
      </c>
      <c r="O37" s="112" t="s">
        <v>874</v>
      </c>
      <c r="P37" s="112" t="s">
        <v>602</v>
      </c>
      <c r="Q37" s="112" t="s">
        <v>601</v>
      </c>
      <c r="R37" s="112" t="s">
        <v>875</v>
      </c>
      <c r="S37" s="112" t="s">
        <v>876</v>
      </c>
      <c r="T37" s="112" t="s">
        <v>877</v>
      </c>
      <c r="U37" s="112" t="s">
        <v>878</v>
      </c>
      <c r="V37" s="112" t="s">
        <v>879</v>
      </c>
      <c r="W37" s="112" t="s">
        <v>880</v>
      </c>
      <c r="X37" s="112" t="s">
        <v>353</v>
      </c>
      <c r="Y37" s="112" t="s">
        <v>353</v>
      </c>
      <c r="Z37" s="176" t="s">
        <v>867</v>
      </c>
      <c r="AA37" s="176" t="s">
        <v>881</v>
      </c>
      <c r="AB37" s="112" t="s">
        <v>882</v>
      </c>
      <c r="AC37" s="112" t="s">
        <v>284</v>
      </c>
      <c r="AD37" s="112" t="s">
        <v>285</v>
      </c>
      <c r="AE37" s="112" t="s">
        <v>313</v>
      </c>
      <c r="AF37" s="112" t="s">
        <v>416</v>
      </c>
      <c r="AG37" s="112"/>
      <c r="AH37" s="112" t="s">
        <v>614</v>
      </c>
      <c r="AI37" s="112" t="s">
        <v>883</v>
      </c>
      <c r="AJ37" s="112" t="s">
        <v>290</v>
      </c>
      <c r="AK37" s="112"/>
      <c r="AL37" s="112"/>
      <c r="AM37" s="115"/>
      <c r="AN37" s="112" t="s">
        <v>884</v>
      </c>
      <c r="AO37" s="112" t="s">
        <v>885</v>
      </c>
      <c r="AP37" s="112" t="s">
        <v>886</v>
      </c>
      <c r="AQ37" s="112" t="s">
        <v>733</v>
      </c>
      <c r="AR37" s="105"/>
      <c r="AS37" s="75">
        <v>1</v>
      </c>
    </row>
    <row r="38" spans="1:45" s="80" customFormat="1" ht="142.5" customHeight="1">
      <c r="A38" s="80" t="s">
        <v>353</v>
      </c>
      <c r="B38" s="156" t="s">
        <v>887</v>
      </c>
      <c r="C38" s="110" t="s">
        <v>888</v>
      </c>
      <c r="D38" s="95" t="s">
        <v>889</v>
      </c>
      <c r="E38" s="110" t="s">
        <v>890</v>
      </c>
      <c r="F38" s="94" t="s">
        <v>398</v>
      </c>
      <c r="G38" s="95" t="s">
        <v>398</v>
      </c>
      <c r="H38" s="110" t="s">
        <v>891</v>
      </c>
      <c r="I38" s="110" t="s">
        <v>892</v>
      </c>
      <c r="J38" s="110" t="s">
        <v>893</v>
      </c>
      <c r="K38" s="94" t="s">
        <v>270</v>
      </c>
      <c r="L38" s="94" t="s">
        <v>271</v>
      </c>
      <c r="M38" s="95" t="s">
        <v>894</v>
      </c>
      <c r="N38" s="94" t="s">
        <v>895</v>
      </c>
      <c r="O38" s="95" t="s">
        <v>896</v>
      </c>
      <c r="P38" s="94" t="s">
        <v>271</v>
      </c>
      <c r="Q38" s="110" t="s">
        <v>897</v>
      </c>
      <c r="R38" s="94" t="s">
        <v>898</v>
      </c>
      <c r="S38" s="94" t="s">
        <v>785</v>
      </c>
      <c r="T38" s="95" t="s">
        <v>408</v>
      </c>
      <c r="U38" s="94" t="s">
        <v>899</v>
      </c>
      <c r="V38" s="94" t="s">
        <v>900</v>
      </c>
      <c r="W38" s="94" t="s">
        <v>901</v>
      </c>
      <c r="X38" s="94" t="s">
        <v>260</v>
      </c>
      <c r="Y38" s="107" t="s">
        <v>260</v>
      </c>
      <c r="Z38" s="186" t="s">
        <v>889</v>
      </c>
      <c r="AA38" s="100" t="s">
        <v>902</v>
      </c>
      <c r="AB38" s="95" t="s">
        <v>903</v>
      </c>
      <c r="AC38" s="94" t="s">
        <v>904</v>
      </c>
      <c r="AD38" s="101" t="s">
        <v>285</v>
      </c>
      <c r="AE38" s="94" t="s">
        <v>313</v>
      </c>
      <c r="AF38" s="102" t="s">
        <v>334</v>
      </c>
      <c r="AG38" s="94" t="s">
        <v>905</v>
      </c>
      <c r="AH38" s="95" t="s">
        <v>906</v>
      </c>
      <c r="AI38" s="95"/>
      <c r="AJ38" s="112" t="s">
        <v>290</v>
      </c>
      <c r="AK38" s="112"/>
      <c r="AL38" s="112"/>
      <c r="AM38" s="103"/>
      <c r="AN38" s="104" t="s">
        <v>907</v>
      </c>
      <c r="AO38" s="297" t="s">
        <v>908</v>
      </c>
      <c r="AP38" s="298" t="s">
        <v>909</v>
      </c>
      <c r="AQ38" s="298" t="s">
        <v>422</v>
      </c>
      <c r="AR38" s="105"/>
      <c r="AS38" s="80">
        <v>5</v>
      </c>
    </row>
    <row r="39" spans="1:45" ht="192.75" customHeight="1">
      <c r="A39" s="75" t="s">
        <v>260</v>
      </c>
      <c r="B39" s="156" t="s">
        <v>910</v>
      </c>
      <c r="C39" s="162" t="s">
        <v>911</v>
      </c>
      <c r="D39" s="104" t="s">
        <v>912</v>
      </c>
      <c r="E39" s="112" t="s">
        <v>913</v>
      </c>
      <c r="F39" s="150" t="s">
        <v>299</v>
      </c>
      <c r="G39" s="112" t="s">
        <v>660</v>
      </c>
      <c r="H39" s="112" t="s">
        <v>914</v>
      </c>
      <c r="I39" s="112" t="s">
        <v>915</v>
      </c>
      <c r="J39" s="334" t="s">
        <v>916</v>
      </c>
      <c r="K39" s="112" t="s">
        <v>270</v>
      </c>
      <c r="L39" s="112" t="s">
        <v>917</v>
      </c>
      <c r="M39" s="112" t="s">
        <v>918</v>
      </c>
      <c r="N39" s="112" t="s">
        <v>919</v>
      </c>
      <c r="O39" s="106" t="s">
        <v>920</v>
      </c>
      <c r="P39" s="98" t="s">
        <v>271</v>
      </c>
      <c r="Q39" s="112"/>
      <c r="R39" s="112" t="s">
        <v>921</v>
      </c>
      <c r="S39" s="112" t="s">
        <v>922</v>
      </c>
      <c r="T39" s="112" t="s">
        <v>923</v>
      </c>
      <c r="U39" s="112" t="s">
        <v>924</v>
      </c>
      <c r="V39" s="112" t="s">
        <v>925</v>
      </c>
      <c r="W39" s="112" t="s">
        <v>926</v>
      </c>
      <c r="X39" s="112" t="s">
        <v>260</v>
      </c>
      <c r="Y39" s="112" t="s">
        <v>260</v>
      </c>
      <c r="Z39" s="176" t="s">
        <v>912</v>
      </c>
      <c r="AA39" s="112" t="s">
        <v>927</v>
      </c>
      <c r="AB39" s="112" t="s">
        <v>770</v>
      </c>
      <c r="AC39" s="112" t="s">
        <v>928</v>
      </c>
      <c r="AD39" s="101" t="s">
        <v>285</v>
      </c>
      <c r="AE39" s="94" t="s">
        <v>313</v>
      </c>
      <c r="AF39" s="112" t="s">
        <v>416</v>
      </c>
      <c r="AG39" s="112" t="s">
        <v>929</v>
      </c>
      <c r="AH39" s="112" t="s">
        <v>930</v>
      </c>
      <c r="AI39" s="112" t="s">
        <v>931</v>
      </c>
      <c r="AJ39" s="310" t="s">
        <v>290</v>
      </c>
      <c r="AK39" s="310"/>
      <c r="AL39" s="310"/>
      <c r="AM39" s="115"/>
      <c r="AN39" s="112" t="s">
        <v>932</v>
      </c>
      <c r="AO39" s="112" t="s">
        <v>933</v>
      </c>
      <c r="AP39" s="112" t="s">
        <v>934</v>
      </c>
      <c r="AQ39" s="112" t="s">
        <v>294</v>
      </c>
      <c r="AR39" s="105"/>
      <c r="AS39" s="75">
        <v>5</v>
      </c>
    </row>
    <row r="40" spans="1:45" s="80" customFormat="1" ht="72.75" customHeight="1">
      <c r="A40" s="80" t="s">
        <v>353</v>
      </c>
      <c r="B40" s="156" t="s">
        <v>935</v>
      </c>
      <c r="C40" s="95" t="s">
        <v>936</v>
      </c>
      <c r="D40" s="179" t="s">
        <v>937</v>
      </c>
      <c r="E40" s="95" t="s">
        <v>938</v>
      </c>
      <c r="F40" s="94" t="s">
        <v>299</v>
      </c>
      <c r="G40" s="95" t="s">
        <v>266</v>
      </c>
      <c r="H40" s="95" t="s">
        <v>939</v>
      </c>
      <c r="I40" s="95" t="s">
        <v>940</v>
      </c>
      <c r="J40" s="95" t="s">
        <v>941</v>
      </c>
      <c r="K40" s="94" t="s">
        <v>942</v>
      </c>
      <c r="L40" s="94" t="s">
        <v>271</v>
      </c>
      <c r="M40" s="95" t="s">
        <v>272</v>
      </c>
      <c r="N40" s="94" t="s">
        <v>273</v>
      </c>
      <c r="O40" s="106" t="s">
        <v>943</v>
      </c>
      <c r="P40" s="98" t="s">
        <v>271</v>
      </c>
      <c r="Q40" s="106" t="s">
        <v>943</v>
      </c>
      <c r="R40" s="106" t="s">
        <v>943</v>
      </c>
      <c r="S40" s="94" t="s">
        <v>271</v>
      </c>
      <c r="T40" s="95" t="s">
        <v>944</v>
      </c>
      <c r="U40" s="94" t="s">
        <v>945</v>
      </c>
      <c r="V40" s="94" t="s">
        <v>879</v>
      </c>
      <c r="W40" s="94" t="s">
        <v>857</v>
      </c>
      <c r="X40" s="94" t="s">
        <v>260</v>
      </c>
      <c r="Y40" s="94" t="s">
        <v>260</v>
      </c>
      <c r="Z40" s="176" t="s">
        <v>937</v>
      </c>
      <c r="AA40" s="95" t="s">
        <v>353</v>
      </c>
      <c r="AB40" s="95" t="s">
        <v>946</v>
      </c>
      <c r="AC40" s="106" t="s">
        <v>284</v>
      </c>
      <c r="AD40" s="106" t="s">
        <v>947</v>
      </c>
      <c r="AE40" s="106" t="s">
        <v>313</v>
      </c>
      <c r="AF40" s="106" t="s">
        <v>416</v>
      </c>
      <c r="AG40" s="106"/>
      <c r="AH40" s="106" t="s">
        <v>614</v>
      </c>
      <c r="AI40" s="106"/>
      <c r="AJ40" s="106" t="s">
        <v>290</v>
      </c>
      <c r="AK40" s="106"/>
      <c r="AL40" s="106"/>
      <c r="AM40" s="132"/>
      <c r="AN40" s="104"/>
      <c r="AO40" s="104"/>
      <c r="AP40" s="104" t="s">
        <v>948</v>
      </c>
      <c r="AQ40" s="104"/>
      <c r="AR40" s="105"/>
      <c r="AS40" s="80">
        <v>1</v>
      </c>
    </row>
    <row r="41" spans="1:45" s="80" customFormat="1" ht="72.75" customHeight="1">
      <c r="A41" s="80" t="s">
        <v>353</v>
      </c>
      <c r="B41" s="156" t="s">
        <v>949</v>
      </c>
      <c r="C41" s="95" t="s">
        <v>950</v>
      </c>
      <c r="D41" s="179" t="s">
        <v>951</v>
      </c>
      <c r="E41" s="95" t="s">
        <v>952</v>
      </c>
      <c r="F41" s="94" t="s">
        <v>299</v>
      </c>
      <c r="G41" s="95" t="s">
        <v>953</v>
      </c>
      <c r="H41" s="95" t="s">
        <v>954</v>
      </c>
      <c r="I41" s="95" t="s">
        <v>955</v>
      </c>
      <c r="J41" s="95" t="s">
        <v>956</v>
      </c>
      <c r="K41" s="94" t="s">
        <v>957</v>
      </c>
      <c r="L41" s="94" t="s">
        <v>271</v>
      </c>
      <c r="M41" s="95" t="s">
        <v>326</v>
      </c>
      <c r="N41" s="94" t="s">
        <v>958</v>
      </c>
      <c r="O41" s="97" t="s">
        <v>959</v>
      </c>
      <c r="P41" s="98" t="s">
        <v>271</v>
      </c>
      <c r="Q41" s="95" t="s">
        <v>960</v>
      </c>
      <c r="R41" s="95" t="s">
        <v>961</v>
      </c>
      <c r="S41" s="94" t="s">
        <v>271</v>
      </c>
      <c r="T41" s="95" t="s">
        <v>962</v>
      </c>
      <c r="U41" s="94" t="s">
        <v>963</v>
      </c>
      <c r="V41" s="94" t="s">
        <v>628</v>
      </c>
      <c r="W41" s="94" t="s">
        <v>964</v>
      </c>
      <c r="X41" s="94" t="s">
        <v>260</v>
      </c>
      <c r="Y41" s="94" t="s">
        <v>260</v>
      </c>
      <c r="Z41" s="186" t="s">
        <v>950</v>
      </c>
      <c r="AA41" s="95"/>
      <c r="AB41" s="95" t="s">
        <v>965</v>
      </c>
      <c r="AC41" s="95" t="s">
        <v>284</v>
      </c>
      <c r="AD41" s="95" t="s">
        <v>947</v>
      </c>
      <c r="AE41" s="95" t="s">
        <v>313</v>
      </c>
      <c r="AF41" s="95" t="s">
        <v>416</v>
      </c>
      <c r="AG41" s="95"/>
      <c r="AH41" s="95" t="s">
        <v>966</v>
      </c>
      <c r="AI41" s="95"/>
      <c r="AJ41" s="95" t="s">
        <v>290</v>
      </c>
      <c r="AK41" s="95"/>
      <c r="AL41" s="95"/>
      <c r="AM41" s="103"/>
      <c r="AN41" s="104"/>
      <c r="AO41" s="104"/>
      <c r="AP41" s="104" t="s">
        <v>948</v>
      </c>
      <c r="AQ41" s="104"/>
      <c r="AR41" s="105"/>
      <c r="AS41" s="80">
        <v>1</v>
      </c>
    </row>
    <row r="42" spans="1:45" s="80" customFormat="1" ht="98.25" customHeight="1">
      <c r="A42" s="80" t="s">
        <v>353</v>
      </c>
      <c r="B42" s="156" t="s">
        <v>967</v>
      </c>
      <c r="C42" s="95" t="s">
        <v>968</v>
      </c>
      <c r="D42" s="179" t="s">
        <v>969</v>
      </c>
      <c r="E42" s="95" t="s">
        <v>970</v>
      </c>
      <c r="F42" s="94" t="s">
        <v>299</v>
      </c>
      <c r="G42" s="95" t="s">
        <v>971</v>
      </c>
      <c r="H42" s="95" t="s">
        <v>972</v>
      </c>
      <c r="I42" s="95" t="s">
        <v>973</v>
      </c>
      <c r="J42" s="95" t="s">
        <v>974</v>
      </c>
      <c r="K42" s="94" t="s">
        <v>942</v>
      </c>
      <c r="L42" s="94" t="s">
        <v>271</v>
      </c>
      <c r="M42" s="95" t="s">
        <v>272</v>
      </c>
      <c r="N42" s="94" t="s">
        <v>273</v>
      </c>
      <c r="O42" s="106" t="s">
        <v>943</v>
      </c>
      <c r="P42" s="98" t="s">
        <v>271</v>
      </c>
      <c r="Q42" s="106" t="s">
        <v>943</v>
      </c>
      <c r="R42" s="94" t="s">
        <v>975</v>
      </c>
      <c r="S42" s="94" t="s">
        <v>271</v>
      </c>
      <c r="T42" s="95" t="s">
        <v>944</v>
      </c>
      <c r="U42" s="94" t="s">
        <v>976</v>
      </c>
      <c r="V42" s="94" t="s">
        <v>628</v>
      </c>
      <c r="W42" s="94" t="s">
        <v>857</v>
      </c>
      <c r="X42" s="94" t="s">
        <v>260</v>
      </c>
      <c r="Y42" s="94" t="s">
        <v>260</v>
      </c>
      <c r="Z42" s="186" t="s">
        <v>969</v>
      </c>
      <c r="AA42" s="95"/>
      <c r="AB42" s="95" t="s">
        <v>977</v>
      </c>
      <c r="AC42" s="94" t="s">
        <v>978</v>
      </c>
      <c r="AD42" s="94" t="s">
        <v>947</v>
      </c>
      <c r="AE42" s="106" t="s">
        <v>313</v>
      </c>
      <c r="AF42" s="106" t="s">
        <v>416</v>
      </c>
      <c r="AG42" s="94"/>
      <c r="AH42" s="106" t="s">
        <v>614</v>
      </c>
      <c r="AI42" s="94"/>
      <c r="AJ42" s="106" t="s">
        <v>290</v>
      </c>
      <c r="AK42" s="106"/>
      <c r="AL42" s="106"/>
      <c r="AM42" s="133"/>
      <c r="AN42" s="104"/>
      <c r="AO42" s="104"/>
      <c r="AP42" s="104" t="s">
        <v>948</v>
      </c>
      <c r="AQ42" s="104"/>
      <c r="AR42" s="105"/>
      <c r="AS42" s="80">
        <v>1</v>
      </c>
    </row>
    <row r="43" spans="1:45" s="137" customFormat="1" ht="187.5" customHeight="1">
      <c r="A43" s="75" t="s">
        <v>353</v>
      </c>
      <c r="B43" s="284" t="s">
        <v>979</v>
      </c>
      <c r="C43" s="285" t="s">
        <v>980</v>
      </c>
      <c r="D43" s="285" t="s">
        <v>981</v>
      </c>
      <c r="E43" s="177" t="s">
        <v>982</v>
      </c>
      <c r="F43" s="184" t="s">
        <v>299</v>
      </c>
      <c r="G43" s="104" t="s">
        <v>983</v>
      </c>
      <c r="H43" s="104" t="s">
        <v>984</v>
      </c>
      <c r="I43" s="104" t="s">
        <v>985</v>
      </c>
      <c r="J43" s="104" t="s">
        <v>986</v>
      </c>
      <c r="K43" s="104" t="s">
        <v>270</v>
      </c>
      <c r="L43" s="104" t="s">
        <v>987</v>
      </c>
      <c r="M43" s="104" t="s">
        <v>988</v>
      </c>
      <c r="N43" s="104" t="s">
        <v>989</v>
      </c>
      <c r="O43" s="104" t="s">
        <v>990</v>
      </c>
      <c r="P43" s="104" t="s">
        <v>991</v>
      </c>
      <c r="Q43" s="104" t="s">
        <v>992</v>
      </c>
      <c r="R43" s="104" t="s">
        <v>993</v>
      </c>
      <c r="S43" s="104" t="s">
        <v>994</v>
      </c>
      <c r="T43" s="104" t="s">
        <v>995</v>
      </c>
      <c r="U43" s="104" t="s">
        <v>996</v>
      </c>
      <c r="V43" s="104" t="s">
        <v>997</v>
      </c>
      <c r="W43" s="104" t="s">
        <v>998</v>
      </c>
      <c r="X43" s="104" t="s">
        <v>260</v>
      </c>
      <c r="Y43" s="104" t="s">
        <v>260</v>
      </c>
      <c r="Z43" s="178" t="s">
        <v>981</v>
      </c>
      <c r="AA43" s="178" t="s">
        <v>999</v>
      </c>
      <c r="AB43" s="104" t="s">
        <v>1000</v>
      </c>
      <c r="AC43" s="104" t="s">
        <v>1001</v>
      </c>
      <c r="AD43" s="104" t="s">
        <v>1001</v>
      </c>
      <c r="AE43" s="104" t="s">
        <v>1002</v>
      </c>
      <c r="AF43" s="104" t="s">
        <v>416</v>
      </c>
      <c r="AG43" s="104" t="s">
        <v>271</v>
      </c>
      <c r="AH43" s="104" t="s">
        <v>1003</v>
      </c>
      <c r="AI43" s="104" t="s">
        <v>1004</v>
      </c>
      <c r="AJ43" s="104" t="s">
        <v>1005</v>
      </c>
      <c r="AK43" s="104"/>
      <c r="AL43" s="104"/>
      <c r="AM43" s="103"/>
      <c r="AN43" s="297" t="s">
        <v>1006</v>
      </c>
      <c r="AO43" s="298" t="s">
        <v>1007</v>
      </c>
      <c r="AP43" s="298" t="s">
        <v>1008</v>
      </c>
      <c r="AQ43" s="298" t="s">
        <v>422</v>
      </c>
      <c r="AR43" s="105"/>
      <c r="AS43" s="75"/>
    </row>
    <row r="44" spans="1:45" s="80" customFormat="1" ht="72.75" customHeight="1">
      <c r="A44" s="80" t="s">
        <v>353</v>
      </c>
      <c r="B44" s="156" t="s">
        <v>1009</v>
      </c>
      <c r="C44" s="95" t="s">
        <v>1010</v>
      </c>
      <c r="D44" s="179" t="s">
        <v>1011</v>
      </c>
      <c r="E44" s="95" t="s">
        <v>1012</v>
      </c>
      <c r="F44" s="94" t="s">
        <v>299</v>
      </c>
      <c r="G44" s="95" t="s">
        <v>660</v>
      </c>
      <c r="H44" s="95"/>
      <c r="I44" s="95"/>
      <c r="J44" s="95"/>
      <c r="K44" s="94" t="s">
        <v>957</v>
      </c>
      <c r="L44" s="94" t="s">
        <v>271</v>
      </c>
      <c r="M44" s="95" t="s">
        <v>272</v>
      </c>
      <c r="N44" s="94" t="s">
        <v>273</v>
      </c>
      <c r="O44" s="106" t="s">
        <v>1013</v>
      </c>
      <c r="P44" s="98" t="s">
        <v>271</v>
      </c>
      <c r="Q44" s="95" t="s">
        <v>1014</v>
      </c>
      <c r="R44" s="95" t="s">
        <v>1015</v>
      </c>
      <c r="S44" s="94" t="s">
        <v>271</v>
      </c>
      <c r="T44" s="95" t="s">
        <v>328</v>
      </c>
      <c r="U44" s="94" t="s">
        <v>1016</v>
      </c>
      <c r="V44" s="94"/>
      <c r="W44" s="94" t="s">
        <v>1017</v>
      </c>
      <c r="X44" s="94" t="s">
        <v>353</v>
      </c>
      <c r="Y44" s="94" t="s">
        <v>353</v>
      </c>
      <c r="Z44" s="186" t="s">
        <v>1011</v>
      </c>
      <c r="AA44" s="178" t="s">
        <v>1018</v>
      </c>
      <c r="AB44" s="95" t="s">
        <v>1019</v>
      </c>
      <c r="AC44" s="95"/>
      <c r="AD44" s="95"/>
      <c r="AE44" s="95"/>
      <c r="AF44" s="95"/>
      <c r="AG44" s="95"/>
      <c r="AH44" s="95"/>
      <c r="AI44" s="95"/>
      <c r="AJ44" s="134" t="s">
        <v>290</v>
      </c>
      <c r="AK44" s="134"/>
      <c r="AL44" s="134"/>
      <c r="AM44" s="103"/>
      <c r="AN44" s="104"/>
      <c r="AO44" s="104"/>
      <c r="AP44" s="104" t="s">
        <v>948</v>
      </c>
      <c r="AQ44" s="104"/>
      <c r="AR44" s="105"/>
      <c r="AS44" s="80">
        <v>1</v>
      </c>
    </row>
    <row r="45" spans="1:45" s="80" customFormat="1" ht="113.25" customHeight="1">
      <c r="A45" s="80" t="s">
        <v>353</v>
      </c>
      <c r="B45" s="156" t="s">
        <v>1020</v>
      </c>
      <c r="C45" s="95" t="s">
        <v>1021</v>
      </c>
      <c r="D45" s="130" t="s">
        <v>1022</v>
      </c>
      <c r="E45" s="95" t="s">
        <v>1023</v>
      </c>
      <c r="F45" s="94" t="s">
        <v>398</v>
      </c>
      <c r="G45" s="95" t="s">
        <v>1024</v>
      </c>
      <c r="H45" s="95" t="s">
        <v>1025</v>
      </c>
      <c r="I45" s="95" t="s">
        <v>1026</v>
      </c>
      <c r="J45" s="95" t="s">
        <v>1027</v>
      </c>
      <c r="K45" s="94" t="s">
        <v>270</v>
      </c>
      <c r="L45" s="94" t="s">
        <v>1028</v>
      </c>
      <c r="M45" s="95" t="s">
        <v>988</v>
      </c>
      <c r="N45" s="94" t="s">
        <v>1029</v>
      </c>
      <c r="O45" s="106" t="s">
        <v>943</v>
      </c>
      <c r="P45" s="98" t="s">
        <v>271</v>
      </c>
      <c r="Q45" s="95" t="s">
        <v>1030</v>
      </c>
      <c r="R45" s="95" t="s">
        <v>1031</v>
      </c>
      <c r="S45" s="94" t="s">
        <v>1032</v>
      </c>
      <c r="T45" s="95" t="s">
        <v>277</v>
      </c>
      <c r="U45" s="94" t="s">
        <v>1033</v>
      </c>
      <c r="V45" s="94" t="s">
        <v>1034</v>
      </c>
      <c r="W45" s="94" t="s">
        <v>1035</v>
      </c>
      <c r="X45" s="107" t="s">
        <v>260</v>
      </c>
      <c r="Y45" s="107" t="s">
        <v>260</v>
      </c>
      <c r="Z45" s="186" t="s">
        <v>1022</v>
      </c>
      <c r="AA45" s="178" t="s">
        <v>1036</v>
      </c>
      <c r="AB45" s="95" t="s">
        <v>1037</v>
      </c>
      <c r="AC45" s="95" t="s">
        <v>1038</v>
      </c>
      <c r="AD45" s="95" t="s">
        <v>947</v>
      </c>
      <c r="AE45" s="95" t="s">
        <v>313</v>
      </c>
      <c r="AF45" s="95" t="s">
        <v>1039</v>
      </c>
      <c r="AG45" s="95" t="s">
        <v>602</v>
      </c>
      <c r="AH45" s="95" t="s">
        <v>1040</v>
      </c>
      <c r="AI45" s="95" t="s">
        <v>1041</v>
      </c>
      <c r="AJ45" s="95" t="s">
        <v>290</v>
      </c>
      <c r="AK45" s="95"/>
      <c r="AL45" s="95"/>
      <c r="AM45" s="103"/>
      <c r="AN45" s="297" t="s">
        <v>1042</v>
      </c>
      <c r="AO45" s="298" t="s">
        <v>1043</v>
      </c>
      <c r="AP45" s="298" t="s">
        <v>1044</v>
      </c>
      <c r="AQ45" s="298" t="s">
        <v>422</v>
      </c>
      <c r="AR45" s="105"/>
      <c r="AS45" s="80">
        <v>4</v>
      </c>
    </row>
    <row r="46" spans="1:45" s="80" customFormat="1" ht="72.75" customHeight="1">
      <c r="A46" s="80" t="s">
        <v>353</v>
      </c>
      <c r="B46" s="156" t="s">
        <v>1045</v>
      </c>
      <c r="C46" s="95" t="s">
        <v>1046</v>
      </c>
      <c r="D46" s="95" t="s">
        <v>1047</v>
      </c>
      <c r="E46" s="95" t="s">
        <v>1048</v>
      </c>
      <c r="F46" s="94" t="s">
        <v>398</v>
      </c>
      <c r="G46" s="95" t="s">
        <v>1049</v>
      </c>
      <c r="H46" s="95" t="s">
        <v>1050</v>
      </c>
      <c r="I46" s="95" t="s">
        <v>1051</v>
      </c>
      <c r="J46" s="95" t="s">
        <v>1052</v>
      </c>
      <c r="K46" s="94" t="s">
        <v>270</v>
      </c>
      <c r="L46" s="94" t="s">
        <v>1053</v>
      </c>
      <c r="M46" s="95" t="s">
        <v>988</v>
      </c>
      <c r="N46" s="94" t="s">
        <v>1054</v>
      </c>
      <c r="O46" s="106" t="s">
        <v>1055</v>
      </c>
      <c r="P46" s="116" t="s">
        <v>271</v>
      </c>
      <c r="Q46" s="95" t="s">
        <v>1056</v>
      </c>
      <c r="R46" s="95" t="s">
        <v>1057</v>
      </c>
      <c r="S46" s="94" t="s">
        <v>271</v>
      </c>
      <c r="T46" s="95" t="s">
        <v>1058</v>
      </c>
      <c r="U46" s="94" t="s">
        <v>1059</v>
      </c>
      <c r="V46" s="94" t="s">
        <v>1060</v>
      </c>
      <c r="W46" s="94" t="s">
        <v>1061</v>
      </c>
      <c r="X46" s="107" t="s">
        <v>260</v>
      </c>
      <c r="Y46" s="107" t="s">
        <v>260</v>
      </c>
      <c r="Z46" s="186" t="s">
        <v>1047</v>
      </c>
      <c r="AA46" s="100" t="s">
        <v>1062</v>
      </c>
      <c r="AB46" s="95" t="s">
        <v>710</v>
      </c>
      <c r="AC46" s="95" t="s">
        <v>1063</v>
      </c>
      <c r="AD46" s="95" t="s">
        <v>1064</v>
      </c>
      <c r="AE46" s="95" t="s">
        <v>1065</v>
      </c>
      <c r="AF46" s="95" t="s">
        <v>1066</v>
      </c>
      <c r="AG46" s="95" t="s">
        <v>1067</v>
      </c>
      <c r="AH46" s="95" t="s">
        <v>1068</v>
      </c>
      <c r="AI46" s="95" t="s">
        <v>1041</v>
      </c>
      <c r="AJ46" s="95" t="s">
        <v>290</v>
      </c>
      <c r="AK46" s="95"/>
      <c r="AL46" s="95"/>
      <c r="AM46" s="103"/>
      <c r="AN46" s="297" t="s">
        <v>1069</v>
      </c>
      <c r="AO46" s="298" t="s">
        <v>1070</v>
      </c>
      <c r="AP46" s="298" t="s">
        <v>1071</v>
      </c>
      <c r="AQ46" s="298" t="s">
        <v>674</v>
      </c>
      <c r="AR46" s="105"/>
      <c r="AS46" s="80">
        <v>3</v>
      </c>
    </row>
    <row r="47" spans="1:45" s="80" customFormat="1" ht="72.75" customHeight="1">
      <c r="A47" s="80" t="s">
        <v>353</v>
      </c>
      <c r="B47" s="156" t="s">
        <v>1072</v>
      </c>
      <c r="C47" s="95" t="s">
        <v>1073</v>
      </c>
      <c r="D47" s="95" t="s">
        <v>1074</v>
      </c>
      <c r="E47" s="95" t="s">
        <v>1075</v>
      </c>
      <c r="F47" s="94" t="s">
        <v>398</v>
      </c>
      <c r="G47" s="95" t="s">
        <v>1049</v>
      </c>
      <c r="H47" s="95" t="s">
        <v>1076</v>
      </c>
      <c r="I47" s="95" t="s">
        <v>1077</v>
      </c>
      <c r="J47" s="95" t="s">
        <v>1078</v>
      </c>
      <c r="K47" s="94" t="s">
        <v>270</v>
      </c>
      <c r="L47" s="94" t="s">
        <v>1053</v>
      </c>
      <c r="M47" s="95" t="s">
        <v>326</v>
      </c>
      <c r="N47" s="94" t="s">
        <v>1079</v>
      </c>
      <c r="O47" s="106" t="s">
        <v>1080</v>
      </c>
      <c r="P47" s="116" t="s">
        <v>271</v>
      </c>
      <c r="Q47" s="95" t="s">
        <v>1081</v>
      </c>
      <c r="R47" s="95" t="s">
        <v>1082</v>
      </c>
      <c r="S47" s="94" t="s">
        <v>271</v>
      </c>
      <c r="T47" s="95" t="s">
        <v>1058</v>
      </c>
      <c r="U47" s="94" t="s">
        <v>1059</v>
      </c>
      <c r="V47" s="94" t="s">
        <v>1060</v>
      </c>
      <c r="W47" s="94" t="s">
        <v>1061</v>
      </c>
      <c r="X47" s="107" t="s">
        <v>260</v>
      </c>
      <c r="Y47" s="107" t="s">
        <v>260</v>
      </c>
      <c r="Z47" s="186" t="s">
        <v>1074</v>
      </c>
      <c r="AA47" s="178" t="s">
        <v>1083</v>
      </c>
      <c r="AB47" s="95" t="s">
        <v>1084</v>
      </c>
      <c r="AC47" s="95" t="s">
        <v>1085</v>
      </c>
      <c r="AD47" s="95" t="s">
        <v>1086</v>
      </c>
      <c r="AE47" s="95" t="s">
        <v>1065</v>
      </c>
      <c r="AF47" s="95" t="s">
        <v>1066</v>
      </c>
      <c r="AG47" s="95" t="s">
        <v>1087</v>
      </c>
      <c r="AH47" s="95" t="s">
        <v>1068</v>
      </c>
      <c r="AI47" s="95" t="s">
        <v>1041</v>
      </c>
      <c r="AJ47" s="95" t="s">
        <v>290</v>
      </c>
      <c r="AK47" s="95"/>
      <c r="AL47" s="95"/>
      <c r="AM47" s="103"/>
      <c r="AN47" s="297" t="s">
        <v>1088</v>
      </c>
      <c r="AO47" s="298" t="s">
        <v>1089</v>
      </c>
      <c r="AP47" s="298" t="s">
        <v>1090</v>
      </c>
      <c r="AQ47" s="298" t="s">
        <v>674</v>
      </c>
      <c r="AR47" s="105"/>
      <c r="AS47" s="80">
        <v>3</v>
      </c>
    </row>
    <row r="48" spans="1:45" s="80" customFormat="1" ht="114" customHeight="1">
      <c r="A48" s="80" t="s">
        <v>353</v>
      </c>
      <c r="B48" s="156" t="s">
        <v>1091</v>
      </c>
      <c r="C48" s="95" t="s">
        <v>1092</v>
      </c>
      <c r="D48" s="95" t="s">
        <v>1093</v>
      </c>
      <c r="E48" s="95" t="s">
        <v>1094</v>
      </c>
      <c r="F48" s="94" t="s">
        <v>398</v>
      </c>
      <c r="G48" s="95" t="s">
        <v>1095</v>
      </c>
      <c r="H48" s="95" t="s">
        <v>1096</v>
      </c>
      <c r="I48" s="95" t="s">
        <v>1097</v>
      </c>
      <c r="J48" s="95" t="s">
        <v>1098</v>
      </c>
      <c r="K48" s="94" t="s">
        <v>270</v>
      </c>
      <c r="L48" s="94" t="s">
        <v>271</v>
      </c>
      <c r="M48" s="95" t="s">
        <v>326</v>
      </c>
      <c r="N48" s="94" t="s">
        <v>1099</v>
      </c>
      <c r="O48" s="106" t="s">
        <v>1100</v>
      </c>
      <c r="P48" s="98" t="s">
        <v>271</v>
      </c>
      <c r="Q48" s="106" t="s">
        <v>943</v>
      </c>
      <c r="R48" s="95" t="s">
        <v>1101</v>
      </c>
      <c r="S48" s="94" t="s">
        <v>785</v>
      </c>
      <c r="T48" s="95" t="s">
        <v>1102</v>
      </c>
      <c r="U48" s="94" t="s">
        <v>1103</v>
      </c>
      <c r="V48" s="94" t="s">
        <v>1104</v>
      </c>
      <c r="W48" s="94" t="s">
        <v>1105</v>
      </c>
      <c r="X48" s="94" t="s">
        <v>260</v>
      </c>
      <c r="Y48" s="94" t="s">
        <v>260</v>
      </c>
      <c r="Z48" s="186" t="s">
        <v>1093</v>
      </c>
      <c r="AA48" s="109" t="s">
        <v>1106</v>
      </c>
      <c r="AB48" s="95" t="s">
        <v>1107</v>
      </c>
      <c r="AC48" s="95" t="s">
        <v>1108</v>
      </c>
      <c r="AD48" s="95" t="s">
        <v>285</v>
      </c>
      <c r="AE48" s="95" t="s">
        <v>1065</v>
      </c>
      <c r="AF48" s="95" t="s">
        <v>353</v>
      </c>
      <c r="AG48" s="95"/>
      <c r="AH48" s="95" t="s">
        <v>1040</v>
      </c>
      <c r="AI48" s="95" t="s">
        <v>1004</v>
      </c>
      <c r="AJ48" s="95" t="s">
        <v>290</v>
      </c>
      <c r="AK48" s="95"/>
      <c r="AL48" s="95"/>
      <c r="AM48" s="103"/>
      <c r="AN48" s="104" t="s">
        <v>1109</v>
      </c>
      <c r="AO48" s="104" t="s">
        <v>1110</v>
      </c>
      <c r="AP48" s="104" t="s">
        <v>1111</v>
      </c>
      <c r="AQ48" s="104" t="s">
        <v>294</v>
      </c>
      <c r="AR48" s="105"/>
      <c r="AS48" s="80">
        <v>2</v>
      </c>
    </row>
    <row r="49" spans="1:45" s="80" customFormat="1" ht="72.75" customHeight="1">
      <c r="A49" s="80" t="s">
        <v>353</v>
      </c>
      <c r="B49" s="156" t="s">
        <v>1112</v>
      </c>
      <c r="C49" s="110" t="s">
        <v>1113</v>
      </c>
      <c r="D49" s="95" t="s">
        <v>1113</v>
      </c>
      <c r="E49" s="95" t="s">
        <v>1114</v>
      </c>
      <c r="F49" s="94" t="s">
        <v>299</v>
      </c>
      <c r="G49" s="95" t="s">
        <v>491</v>
      </c>
      <c r="H49" s="95" t="s">
        <v>1115</v>
      </c>
      <c r="I49" s="95" t="s">
        <v>1116</v>
      </c>
      <c r="J49" s="95" t="s">
        <v>1117</v>
      </c>
      <c r="K49" s="94" t="s">
        <v>270</v>
      </c>
      <c r="L49" s="94" t="s">
        <v>1118</v>
      </c>
      <c r="M49" s="95" t="s">
        <v>496</v>
      </c>
      <c r="N49" s="94" t="s">
        <v>1119</v>
      </c>
      <c r="O49" s="94" t="s">
        <v>1120</v>
      </c>
      <c r="P49" s="117">
        <v>46157</v>
      </c>
      <c r="Q49" s="95" t="s">
        <v>1121</v>
      </c>
      <c r="R49" s="95" t="s">
        <v>499</v>
      </c>
      <c r="S49" s="94" t="s">
        <v>271</v>
      </c>
      <c r="T49" s="95" t="s">
        <v>1122</v>
      </c>
      <c r="U49" s="94" t="s">
        <v>1123</v>
      </c>
      <c r="V49" s="332" t="s">
        <v>1124</v>
      </c>
      <c r="W49" s="94" t="s">
        <v>1125</v>
      </c>
      <c r="X49" s="95" t="s">
        <v>260</v>
      </c>
      <c r="Y49" s="95" t="s">
        <v>260</v>
      </c>
      <c r="Z49" s="186" t="s">
        <v>1126</v>
      </c>
      <c r="AA49" s="109" t="s">
        <v>1127</v>
      </c>
      <c r="AB49" s="95" t="s">
        <v>1128</v>
      </c>
      <c r="AC49" s="101" t="s">
        <v>284</v>
      </c>
      <c r="AD49" s="101" t="s">
        <v>285</v>
      </c>
      <c r="AE49" s="95" t="s">
        <v>1129</v>
      </c>
      <c r="AF49" s="95" t="s">
        <v>1130</v>
      </c>
      <c r="AG49" s="95" t="s">
        <v>1131</v>
      </c>
      <c r="AH49" s="95" t="s">
        <v>376</v>
      </c>
      <c r="AI49" s="95"/>
      <c r="AJ49" s="95" t="s">
        <v>290</v>
      </c>
      <c r="AK49" s="95"/>
      <c r="AL49" s="95"/>
      <c r="AM49" s="103"/>
      <c r="AN49" s="297" t="s">
        <v>1132</v>
      </c>
      <c r="AO49" s="298" t="s">
        <v>1133</v>
      </c>
      <c r="AP49" s="298" t="s">
        <v>1134</v>
      </c>
      <c r="AQ49" s="298" t="s">
        <v>422</v>
      </c>
      <c r="AR49" s="105"/>
      <c r="AS49" s="80">
        <v>0</v>
      </c>
    </row>
    <row r="50" spans="1:45" s="80" customFormat="1" ht="111" customHeight="1">
      <c r="A50" s="80" t="s">
        <v>353</v>
      </c>
      <c r="B50" s="156" t="s">
        <v>1135</v>
      </c>
      <c r="C50" s="110" t="s">
        <v>1136</v>
      </c>
      <c r="D50" s="179" t="s">
        <v>1136</v>
      </c>
      <c r="E50" s="95" t="s">
        <v>1137</v>
      </c>
      <c r="F50" s="94" t="s">
        <v>398</v>
      </c>
      <c r="G50" s="95" t="s">
        <v>398</v>
      </c>
      <c r="H50" s="95" t="s">
        <v>1138</v>
      </c>
      <c r="I50" s="95"/>
      <c r="J50" s="95"/>
      <c r="K50" s="94" t="s">
        <v>942</v>
      </c>
      <c r="L50" s="94" t="s">
        <v>271</v>
      </c>
      <c r="M50" s="95" t="s">
        <v>496</v>
      </c>
      <c r="N50" s="94" t="s">
        <v>497</v>
      </c>
      <c r="O50" s="94" t="s">
        <v>943</v>
      </c>
      <c r="P50" s="94" t="s">
        <v>271</v>
      </c>
      <c r="Q50" s="95" t="s">
        <v>1139</v>
      </c>
      <c r="R50" s="95" t="s">
        <v>1140</v>
      </c>
      <c r="S50" s="94" t="s">
        <v>785</v>
      </c>
      <c r="T50" s="94" t="s">
        <v>552</v>
      </c>
      <c r="U50" s="138" t="s">
        <v>648</v>
      </c>
      <c r="V50" s="94"/>
      <c r="W50" s="94" t="s">
        <v>1141</v>
      </c>
      <c r="X50" s="139"/>
      <c r="Y50" s="139"/>
      <c r="Z50" s="196" t="s">
        <v>1142</v>
      </c>
      <c r="AA50" s="140"/>
      <c r="AB50" s="95" t="s">
        <v>1143</v>
      </c>
      <c r="AC50" s="95"/>
      <c r="AD50" s="95"/>
      <c r="AE50" s="95"/>
      <c r="AF50" s="95"/>
      <c r="AG50" s="95"/>
      <c r="AH50" s="95"/>
      <c r="AI50" s="95"/>
      <c r="AJ50" s="95" t="s">
        <v>418</v>
      </c>
      <c r="AK50" s="95"/>
      <c r="AL50" s="95"/>
      <c r="AM50" s="103"/>
      <c r="AN50" s="104"/>
      <c r="AO50" s="104"/>
      <c r="AP50" s="104" t="s">
        <v>948</v>
      </c>
      <c r="AQ50" s="104"/>
      <c r="AR50" s="105"/>
      <c r="AS50" s="80">
        <v>1</v>
      </c>
    </row>
    <row r="51" spans="1:45" s="80" customFormat="1" ht="116.25" customHeight="1">
      <c r="A51" s="80" t="s">
        <v>353</v>
      </c>
      <c r="B51" s="156" t="s">
        <v>1144</v>
      </c>
      <c r="C51" s="110" t="s">
        <v>1145</v>
      </c>
      <c r="D51" s="95" t="s">
        <v>1146</v>
      </c>
      <c r="E51" s="95" t="s">
        <v>1147</v>
      </c>
      <c r="F51" s="94" t="s">
        <v>299</v>
      </c>
      <c r="G51" s="95" t="s">
        <v>971</v>
      </c>
      <c r="H51" s="95" t="s">
        <v>1148</v>
      </c>
      <c r="I51" s="95" t="s">
        <v>1149</v>
      </c>
      <c r="J51" s="95" t="s">
        <v>1150</v>
      </c>
      <c r="K51" s="94" t="s">
        <v>270</v>
      </c>
      <c r="L51" s="94" t="s">
        <v>271</v>
      </c>
      <c r="M51" s="95" t="s">
        <v>272</v>
      </c>
      <c r="N51" s="94" t="s">
        <v>404</v>
      </c>
      <c r="O51" s="95" t="s">
        <v>943</v>
      </c>
      <c r="P51" s="94" t="s">
        <v>271</v>
      </c>
      <c r="Q51" s="95" t="s">
        <v>947</v>
      </c>
      <c r="R51" s="95" t="s">
        <v>978</v>
      </c>
      <c r="S51" s="94" t="s">
        <v>271</v>
      </c>
      <c r="T51" s="95" t="s">
        <v>552</v>
      </c>
      <c r="U51" s="94" t="s">
        <v>648</v>
      </c>
      <c r="V51" s="94" t="s">
        <v>706</v>
      </c>
      <c r="W51" s="141" t="s">
        <v>1141</v>
      </c>
      <c r="X51" s="142" t="s">
        <v>1151</v>
      </c>
      <c r="Y51" s="142" t="s">
        <v>260</v>
      </c>
      <c r="Z51" s="186" t="s">
        <v>1146</v>
      </c>
      <c r="AA51" s="100" t="s">
        <v>1152</v>
      </c>
      <c r="AB51" s="143" t="s">
        <v>1153</v>
      </c>
      <c r="AC51" s="95" t="s">
        <v>978</v>
      </c>
      <c r="AD51" s="95" t="s">
        <v>285</v>
      </c>
      <c r="AE51" s="95" t="s">
        <v>313</v>
      </c>
      <c r="AF51" s="95" t="s">
        <v>1039</v>
      </c>
      <c r="AG51" s="95"/>
      <c r="AH51" s="95" t="s">
        <v>1040</v>
      </c>
      <c r="AI51" s="95" t="s">
        <v>1154</v>
      </c>
      <c r="AJ51" s="95" t="s">
        <v>418</v>
      </c>
      <c r="AK51" s="95"/>
      <c r="AL51" s="95"/>
      <c r="AM51" s="103"/>
      <c r="AN51" s="104" t="s">
        <v>1155</v>
      </c>
      <c r="AO51" s="104" t="s">
        <v>1156</v>
      </c>
      <c r="AP51" s="104" t="s">
        <v>1157</v>
      </c>
      <c r="AQ51" s="104" t="s">
        <v>422</v>
      </c>
      <c r="AR51" s="105"/>
      <c r="AS51" s="80">
        <v>2</v>
      </c>
    </row>
    <row r="52" spans="1:45" s="80" customFormat="1" ht="72.75" customHeight="1">
      <c r="A52" s="80" t="s">
        <v>353</v>
      </c>
      <c r="B52" s="296" t="s">
        <v>1158</v>
      </c>
      <c r="C52" s="144" t="s">
        <v>1159</v>
      </c>
      <c r="D52" s="144" t="s">
        <v>1160</v>
      </c>
      <c r="E52" s="144" t="s">
        <v>1161</v>
      </c>
      <c r="F52" s="187" t="s">
        <v>398</v>
      </c>
      <c r="G52" s="144" t="s">
        <v>266</v>
      </c>
      <c r="H52" s="144" t="s">
        <v>1162</v>
      </c>
      <c r="I52" s="144" t="s">
        <v>1163</v>
      </c>
      <c r="J52" s="144" t="s">
        <v>1164</v>
      </c>
      <c r="K52" s="144" t="s">
        <v>270</v>
      </c>
      <c r="L52" s="144" t="s">
        <v>1165</v>
      </c>
      <c r="M52" s="144" t="s">
        <v>496</v>
      </c>
      <c r="N52" s="144" t="s">
        <v>1166</v>
      </c>
      <c r="O52" s="144" t="s">
        <v>943</v>
      </c>
      <c r="P52" s="144" t="s">
        <v>271</v>
      </c>
      <c r="Q52" s="144" t="s">
        <v>1167</v>
      </c>
      <c r="R52" s="144" t="s">
        <v>1168</v>
      </c>
      <c r="S52" s="144" t="s">
        <v>785</v>
      </c>
      <c r="T52" s="144" t="s">
        <v>552</v>
      </c>
      <c r="U52" s="144" t="s">
        <v>1169</v>
      </c>
      <c r="V52" s="144" t="s">
        <v>1170</v>
      </c>
      <c r="W52" s="163" t="s">
        <v>1141</v>
      </c>
      <c r="X52" s="164" t="s">
        <v>1171</v>
      </c>
      <c r="Y52" s="164" t="s">
        <v>1171</v>
      </c>
      <c r="Z52" s="99" t="s">
        <v>1160</v>
      </c>
      <c r="AA52" s="145" t="s">
        <v>1172</v>
      </c>
      <c r="AB52" s="144" t="s">
        <v>1173</v>
      </c>
      <c r="AC52" s="144" t="s">
        <v>1174</v>
      </c>
      <c r="AD52" s="144" t="s">
        <v>285</v>
      </c>
      <c r="AE52" s="144" t="s">
        <v>1039</v>
      </c>
      <c r="AF52" s="144" t="s">
        <v>1039</v>
      </c>
      <c r="AG52" s="144" t="s">
        <v>602</v>
      </c>
      <c r="AH52" s="144" t="s">
        <v>1175</v>
      </c>
      <c r="AI52" s="144" t="s">
        <v>1041</v>
      </c>
      <c r="AJ52" s="144" t="s">
        <v>290</v>
      </c>
      <c r="AK52" s="144"/>
      <c r="AL52" s="144"/>
      <c r="AM52" s="103"/>
      <c r="AN52" s="144" t="s">
        <v>1176</v>
      </c>
      <c r="AO52" s="144" t="s">
        <v>1177</v>
      </c>
      <c r="AP52" s="144" t="s">
        <v>1178</v>
      </c>
      <c r="AQ52" s="146" t="s">
        <v>422</v>
      </c>
      <c r="AR52" s="105"/>
      <c r="AS52" s="80">
        <v>3</v>
      </c>
    </row>
    <row r="53" spans="1:45" ht="153.75" customHeight="1">
      <c r="A53" s="75" t="s">
        <v>353</v>
      </c>
      <c r="B53" s="156" t="s">
        <v>1179</v>
      </c>
      <c r="C53" s="112" t="s">
        <v>1180</v>
      </c>
      <c r="D53" s="112" t="s">
        <v>1181</v>
      </c>
      <c r="E53" s="112" t="s">
        <v>1182</v>
      </c>
      <c r="F53" s="150" t="s">
        <v>398</v>
      </c>
      <c r="G53" s="112" t="s">
        <v>398</v>
      </c>
      <c r="H53" s="112" t="s">
        <v>1183</v>
      </c>
      <c r="I53" s="112" t="s">
        <v>1184</v>
      </c>
      <c r="J53" s="112" t="s">
        <v>1185</v>
      </c>
      <c r="K53" s="112" t="s">
        <v>270</v>
      </c>
      <c r="L53" s="112" t="s">
        <v>1186</v>
      </c>
      <c r="M53" s="112" t="s">
        <v>326</v>
      </c>
      <c r="N53" s="112" t="s">
        <v>1187</v>
      </c>
      <c r="O53" s="112" t="s">
        <v>1188</v>
      </c>
      <c r="P53" s="190">
        <v>46097</v>
      </c>
      <c r="Q53" s="112" t="s">
        <v>601</v>
      </c>
      <c r="R53" s="112" t="s">
        <v>1189</v>
      </c>
      <c r="S53" s="112" t="s">
        <v>1190</v>
      </c>
      <c r="T53" s="112" t="s">
        <v>602</v>
      </c>
      <c r="U53" s="112" t="s">
        <v>602</v>
      </c>
      <c r="V53" s="112" t="s">
        <v>1191</v>
      </c>
      <c r="W53" s="112" t="s">
        <v>1192</v>
      </c>
      <c r="X53" s="112"/>
      <c r="Y53" s="112"/>
      <c r="Z53" s="176" t="s">
        <v>1193</v>
      </c>
      <c r="AA53" s="176" t="s">
        <v>1194</v>
      </c>
      <c r="AB53" s="112" t="s">
        <v>1195</v>
      </c>
      <c r="AC53" s="112" t="s">
        <v>1189</v>
      </c>
      <c r="AD53" s="112" t="s">
        <v>601</v>
      </c>
      <c r="AE53" s="112" t="s">
        <v>1196</v>
      </c>
      <c r="AF53" s="112" t="s">
        <v>602</v>
      </c>
      <c r="AG53" s="112" t="s">
        <v>602</v>
      </c>
      <c r="AH53" s="112" t="s">
        <v>1197</v>
      </c>
      <c r="AI53" s="112" t="s">
        <v>1041</v>
      </c>
      <c r="AJ53" s="112" t="s">
        <v>290</v>
      </c>
      <c r="AK53" s="112"/>
      <c r="AL53" s="112"/>
      <c r="AM53" s="115"/>
      <c r="AN53" s="112" t="s">
        <v>1198</v>
      </c>
      <c r="AO53" s="112" t="s">
        <v>1199</v>
      </c>
      <c r="AP53" s="112" t="s">
        <v>1200</v>
      </c>
      <c r="AQ53" s="112" t="s">
        <v>422</v>
      </c>
      <c r="AR53" s="105"/>
    </row>
    <row r="54" spans="1:45" ht="111.75" customHeight="1">
      <c r="A54" s="75" t="s">
        <v>353</v>
      </c>
      <c r="B54" s="156" t="s">
        <v>1201</v>
      </c>
      <c r="C54" s="112" t="s">
        <v>1202</v>
      </c>
      <c r="D54" s="112" t="s">
        <v>930</v>
      </c>
      <c r="E54" s="330" t="s">
        <v>1203</v>
      </c>
      <c r="F54" s="150"/>
      <c r="G54" s="112"/>
      <c r="H54" s="112" t="s">
        <v>1204</v>
      </c>
      <c r="I54" s="112" t="s">
        <v>1205</v>
      </c>
      <c r="J54" s="112" t="s">
        <v>1206</v>
      </c>
      <c r="K54" s="112" t="s">
        <v>270</v>
      </c>
      <c r="L54" s="112"/>
      <c r="M54" s="112"/>
      <c r="N54" s="112" t="s">
        <v>1207</v>
      </c>
      <c r="O54" s="112" t="s">
        <v>1207</v>
      </c>
      <c r="P54" s="112"/>
      <c r="Q54" s="112"/>
      <c r="R54" s="112"/>
      <c r="S54" s="112"/>
      <c r="T54" s="112"/>
      <c r="U54" s="112"/>
      <c r="V54" s="112"/>
      <c r="W54" s="112"/>
      <c r="X54" s="112"/>
      <c r="Y54" s="112"/>
      <c r="Z54" s="176" t="s">
        <v>1208</v>
      </c>
      <c r="AA54" s="112"/>
      <c r="AB54" s="112"/>
      <c r="AC54" s="112"/>
      <c r="AD54" s="112"/>
      <c r="AE54" s="112"/>
      <c r="AF54" s="112"/>
      <c r="AG54" s="112"/>
      <c r="AH54" s="112"/>
      <c r="AI54" s="112"/>
      <c r="AJ54" s="112"/>
      <c r="AK54" s="112"/>
      <c r="AL54" s="112"/>
      <c r="AM54" s="115"/>
      <c r="AN54" s="112"/>
      <c r="AO54" s="112"/>
      <c r="AP54" s="112"/>
      <c r="AQ54" s="112"/>
      <c r="AR54" s="105"/>
    </row>
    <row r="55" spans="1:45" ht="69.75" customHeight="1">
      <c r="B55" s="156" t="s">
        <v>1209</v>
      </c>
      <c r="C55" s="147" t="s">
        <v>1210</v>
      </c>
      <c r="D55" s="295" t="s">
        <v>1211</v>
      </c>
      <c r="E55" s="195" t="s">
        <v>1212</v>
      </c>
      <c r="F55" s="263" t="s">
        <v>299</v>
      </c>
      <c r="G55" s="148" t="s">
        <v>300</v>
      </c>
      <c r="H55" s="75" t="s">
        <v>1213</v>
      </c>
      <c r="I55" s="75" t="s">
        <v>1214</v>
      </c>
      <c r="J55" s="75" t="s">
        <v>1215</v>
      </c>
      <c r="K55" s="75" t="s">
        <v>270</v>
      </c>
      <c r="L55" s="75" t="s">
        <v>56</v>
      </c>
      <c r="M55" s="75" t="s">
        <v>1216</v>
      </c>
      <c r="N55" s="75" t="s">
        <v>1217</v>
      </c>
      <c r="O55" s="75" t="s">
        <v>1218</v>
      </c>
      <c r="P55" s="290">
        <v>45991</v>
      </c>
      <c r="Q55" s="75" t="s">
        <v>1219</v>
      </c>
      <c r="R55" s="75" t="s">
        <v>1220</v>
      </c>
      <c r="S55" s="75" t="s">
        <v>271</v>
      </c>
      <c r="T55" s="75" t="s">
        <v>1221</v>
      </c>
      <c r="U55" s="75" t="s">
        <v>648</v>
      </c>
      <c r="V55" s="291"/>
      <c r="W55" s="75" t="s">
        <v>1222</v>
      </c>
      <c r="X55" s="75" t="s">
        <v>260</v>
      </c>
      <c r="Y55" s="75" t="s">
        <v>260</v>
      </c>
      <c r="Z55" s="194" t="s">
        <v>1211</v>
      </c>
      <c r="AA55" s="292" t="s">
        <v>1223</v>
      </c>
      <c r="AB55" s="75" t="s">
        <v>1224</v>
      </c>
      <c r="AC55" s="75" t="s">
        <v>1225</v>
      </c>
      <c r="AD55" s="75" t="s">
        <v>1226</v>
      </c>
      <c r="AE55" s="75" t="s">
        <v>1227</v>
      </c>
      <c r="AF55" s="75" t="s">
        <v>1228</v>
      </c>
      <c r="AG55" s="291" t="s">
        <v>1229</v>
      </c>
      <c r="AH55" s="75" t="s">
        <v>1230</v>
      </c>
      <c r="AI55" s="75" t="s">
        <v>1231</v>
      </c>
      <c r="AJ55" s="75" t="s">
        <v>1232</v>
      </c>
      <c r="AN55" s="75" t="s">
        <v>1233</v>
      </c>
      <c r="AO55" s="75" t="s">
        <v>1234</v>
      </c>
      <c r="AP55" s="75" t="s">
        <v>1235</v>
      </c>
      <c r="AQ55" s="75" t="s">
        <v>294</v>
      </c>
    </row>
    <row r="56" spans="1:45" ht="77.25" customHeight="1">
      <c r="B56" s="296" t="s">
        <v>1236</v>
      </c>
      <c r="C56" s="293" t="s">
        <v>1237</v>
      </c>
      <c r="D56" s="147" t="s">
        <v>1238</v>
      </c>
      <c r="E56" s="112"/>
      <c r="F56" s="150"/>
      <c r="G56" s="112"/>
      <c r="H56" s="112"/>
      <c r="I56" s="112"/>
      <c r="J56" s="294"/>
      <c r="K56" s="112"/>
      <c r="L56" s="112"/>
      <c r="M56" s="112"/>
      <c r="N56" s="112"/>
      <c r="O56" s="112"/>
      <c r="P56" s="112"/>
      <c r="Q56" s="112"/>
      <c r="R56" s="112"/>
      <c r="S56" s="112"/>
      <c r="T56" s="112"/>
      <c r="U56" s="112"/>
      <c r="V56" s="112"/>
      <c r="W56" s="112"/>
      <c r="X56" s="112"/>
      <c r="Y56" s="112"/>
      <c r="Z56" s="112"/>
      <c r="AA56" s="176" t="s">
        <v>1239</v>
      </c>
      <c r="AB56" s="112"/>
      <c r="AC56" s="112"/>
      <c r="AD56" s="112"/>
      <c r="AE56" s="112"/>
      <c r="AF56" s="112"/>
      <c r="AG56" s="112"/>
      <c r="AH56" s="112"/>
      <c r="AI56" s="112"/>
      <c r="AJ56" s="112"/>
      <c r="AK56" s="112"/>
      <c r="AL56" s="112"/>
      <c r="AM56" s="115"/>
      <c r="AN56" s="112"/>
      <c r="AO56" s="112"/>
      <c r="AP56" s="112"/>
      <c r="AQ56" s="112"/>
      <c r="AR56" s="105"/>
    </row>
    <row r="57" spans="1:45" s="80" customFormat="1" ht="80.25" customHeight="1">
      <c r="B57" s="156" t="s">
        <v>1240</v>
      </c>
      <c r="C57" s="280" t="s">
        <v>1241</v>
      </c>
      <c r="D57" s="281" t="s">
        <v>1242</v>
      </c>
      <c r="E57" s="143" t="s">
        <v>1023</v>
      </c>
      <c r="F57" s="94" t="s">
        <v>398</v>
      </c>
      <c r="G57" s="95"/>
      <c r="H57" s="95"/>
      <c r="I57" s="95"/>
      <c r="J57" s="95"/>
      <c r="K57" s="94" t="s">
        <v>1243</v>
      </c>
      <c r="L57" s="94"/>
      <c r="M57" s="95"/>
      <c r="N57" s="94"/>
      <c r="O57" s="142"/>
      <c r="P57" s="94"/>
      <c r="Q57" s="142"/>
      <c r="R57" s="142"/>
      <c r="S57" s="94"/>
      <c r="T57" s="142"/>
      <c r="U57" s="112"/>
      <c r="V57" s="112"/>
      <c r="W57" s="112"/>
      <c r="X57" s="112"/>
      <c r="Y57" s="112"/>
      <c r="Z57" s="118" t="s">
        <v>1242</v>
      </c>
      <c r="AA57" s="95"/>
      <c r="AB57" s="95"/>
      <c r="AC57" s="142"/>
      <c r="AD57" s="142"/>
      <c r="AE57" s="142"/>
      <c r="AF57" s="142"/>
      <c r="AG57" s="142"/>
      <c r="AH57" s="142"/>
      <c r="AI57" s="142"/>
      <c r="AJ57" s="142"/>
      <c r="AK57" s="142"/>
      <c r="AL57" s="142"/>
      <c r="AM57" s="149"/>
      <c r="AN57" s="104"/>
      <c r="AO57" s="104"/>
      <c r="AP57" s="104"/>
      <c r="AQ57" s="104"/>
      <c r="AR57" s="105"/>
    </row>
    <row r="58" spans="1:45" ht="60.75" customHeight="1">
      <c r="B58" s="156" t="s">
        <v>1244</v>
      </c>
      <c r="C58" s="148" t="s">
        <v>1245</v>
      </c>
      <c r="D58" s="148"/>
      <c r="E58" s="278"/>
      <c r="F58" s="286"/>
      <c r="G58" s="287"/>
      <c r="H58" s="287"/>
      <c r="AM58" s="288"/>
      <c r="AR58" s="289"/>
    </row>
    <row r="59" spans="1:45" ht="53.25" customHeight="1">
      <c r="A59" s="137" t="s">
        <v>353</v>
      </c>
      <c r="B59" s="156" t="s">
        <v>1246</v>
      </c>
      <c r="C59" s="134" t="s">
        <v>1247</v>
      </c>
      <c r="D59" s="119" t="s">
        <v>1248</v>
      </c>
      <c r="E59" s="134" t="s">
        <v>1249</v>
      </c>
      <c r="F59" s="102" t="s">
        <v>299</v>
      </c>
      <c r="G59" s="102" t="s">
        <v>300</v>
      </c>
      <c r="H59" s="134"/>
      <c r="I59" s="134"/>
      <c r="J59" s="134"/>
      <c r="K59" s="102" t="s">
        <v>270</v>
      </c>
      <c r="L59" s="102"/>
      <c r="M59" s="134"/>
      <c r="N59" s="102"/>
      <c r="O59" s="134"/>
      <c r="P59" s="102"/>
      <c r="Q59" s="134"/>
      <c r="R59" s="134"/>
      <c r="S59" s="102"/>
      <c r="T59" s="134"/>
      <c r="U59" s="102"/>
      <c r="V59" s="102"/>
      <c r="W59" s="102"/>
      <c r="X59" s="135"/>
      <c r="Y59" s="135"/>
      <c r="Z59" s="178" t="s">
        <v>1250</v>
      </c>
      <c r="AA59" s="134"/>
      <c r="AB59" s="134"/>
      <c r="AC59" s="134"/>
      <c r="AD59" s="134"/>
      <c r="AE59" s="134"/>
      <c r="AF59" s="134"/>
      <c r="AG59" s="134"/>
      <c r="AH59" s="134"/>
      <c r="AI59" s="134"/>
      <c r="AJ59" s="134"/>
      <c r="AK59" s="134"/>
      <c r="AL59" s="134"/>
      <c r="AM59" s="136"/>
      <c r="AN59" s="135"/>
      <c r="AO59" s="135"/>
      <c r="AP59" s="135"/>
      <c r="AQ59" s="135"/>
      <c r="AR59" s="105"/>
      <c r="AS59" s="137"/>
    </row>
    <row r="60" spans="1:45" ht="141" customHeight="1">
      <c r="B60" s="296" t="s">
        <v>1251</v>
      </c>
      <c r="C60" s="75" t="s">
        <v>1252</v>
      </c>
      <c r="E60" s="311" t="s">
        <v>1253</v>
      </c>
    </row>
    <row r="61" spans="1:45" ht="72.75" customHeight="1">
      <c r="B61" s="156" t="s">
        <v>1254</v>
      </c>
      <c r="C61" s="75" t="s">
        <v>1255</v>
      </c>
      <c r="D61" s="75" t="s">
        <v>1256</v>
      </c>
      <c r="E61" s="75" t="s">
        <v>1257</v>
      </c>
      <c r="Q61" s="75" t="s">
        <v>1258</v>
      </c>
      <c r="R61" s="75" t="s">
        <v>1259</v>
      </c>
    </row>
    <row r="62" spans="1:45" ht="77.25" customHeight="1">
      <c r="B62" s="156" t="s">
        <v>1260</v>
      </c>
      <c r="C62" s="75" t="s">
        <v>1261</v>
      </c>
      <c r="D62" s="75" t="s">
        <v>1262</v>
      </c>
      <c r="E62" s="75" t="s">
        <v>1263</v>
      </c>
      <c r="Q62" s="75" t="s">
        <v>1258</v>
      </c>
      <c r="R62" s="75" t="s">
        <v>1259</v>
      </c>
    </row>
    <row r="63" spans="1:45" ht="169.5" customHeight="1">
      <c r="B63" s="156" t="s">
        <v>1264</v>
      </c>
      <c r="C63" s="75" t="s">
        <v>1265</v>
      </c>
      <c r="D63" s="75" t="s">
        <v>1266</v>
      </c>
      <c r="E63" s="75" t="s">
        <v>1267</v>
      </c>
      <c r="Q63" s="75" t="s">
        <v>1258</v>
      </c>
      <c r="R63" s="75" t="s">
        <v>1259</v>
      </c>
    </row>
    <row r="64" spans="1:45" ht="139.5" customHeight="1">
      <c r="B64" s="296" t="s">
        <v>1268</v>
      </c>
      <c r="C64" s="75" t="s">
        <v>1269</v>
      </c>
      <c r="D64" s="75" t="s">
        <v>1270</v>
      </c>
      <c r="E64" s="75" t="s">
        <v>1271</v>
      </c>
      <c r="Q64" s="75" t="s">
        <v>1258</v>
      </c>
      <c r="R64" s="75" t="s">
        <v>1259</v>
      </c>
    </row>
    <row r="65" spans="2:44" ht="166.5" customHeight="1">
      <c r="B65" s="156" t="s">
        <v>1272</v>
      </c>
      <c r="C65" s="75" t="s">
        <v>1273</v>
      </c>
      <c r="D65" s="75" t="s">
        <v>1274</v>
      </c>
      <c r="E65" s="75" t="s">
        <v>1275</v>
      </c>
      <c r="Q65" s="75" t="s">
        <v>1258</v>
      </c>
      <c r="R65" s="75" t="s">
        <v>1259</v>
      </c>
      <c r="AL65" s="75" t="s">
        <v>1276</v>
      </c>
    </row>
    <row r="66" spans="2:44" ht="162" customHeight="1">
      <c r="B66" s="156" t="s">
        <v>1277</v>
      </c>
      <c r="C66" s="75" t="s">
        <v>1278</v>
      </c>
      <c r="D66" s="75" t="s">
        <v>1279</v>
      </c>
      <c r="E66" s="75" t="s">
        <v>1280</v>
      </c>
      <c r="G66" s="331"/>
      <c r="Q66" s="75" t="s">
        <v>1258</v>
      </c>
      <c r="R66" s="75" t="s">
        <v>1259</v>
      </c>
    </row>
    <row r="67" spans="2:44" ht="106.5" customHeight="1">
      <c r="B67" s="156"/>
      <c r="C67" s="300" t="s">
        <v>1281</v>
      </c>
      <c r="D67" s="156" t="s">
        <v>1281</v>
      </c>
      <c r="E67" s="156" t="s">
        <v>1282</v>
      </c>
      <c r="F67" s="156" t="s">
        <v>398</v>
      </c>
      <c r="G67" s="156" t="s">
        <v>398</v>
      </c>
      <c r="H67" s="112" t="s">
        <v>1283</v>
      </c>
      <c r="I67" s="112" t="s">
        <v>1284</v>
      </c>
      <c r="J67" s="112" t="s">
        <v>1285</v>
      </c>
      <c r="K67" s="112" t="s">
        <v>1286</v>
      </c>
      <c r="L67" s="112" t="s">
        <v>430</v>
      </c>
      <c r="M67" s="112" t="s">
        <v>404</v>
      </c>
      <c r="N67" s="112" t="s">
        <v>404</v>
      </c>
      <c r="O67" s="95" t="s">
        <v>943</v>
      </c>
      <c r="P67" s="112" t="s">
        <v>271</v>
      </c>
      <c r="Q67" s="297" t="s">
        <v>943</v>
      </c>
      <c r="R67" s="297" t="s">
        <v>943</v>
      </c>
      <c r="S67" s="112" t="s">
        <v>876</v>
      </c>
      <c r="T67" s="112" t="s">
        <v>1287</v>
      </c>
      <c r="U67" s="12" t="s">
        <v>1288</v>
      </c>
      <c r="V67" s="12" t="s">
        <v>1289</v>
      </c>
      <c r="W67" s="12" t="s">
        <v>1290</v>
      </c>
      <c r="X67" s="112" t="s">
        <v>1291</v>
      </c>
      <c r="Y67" s="112" t="s">
        <v>1291</v>
      </c>
      <c r="Z67" s="112"/>
      <c r="AA67" s="176" t="s">
        <v>1292</v>
      </c>
      <c r="AB67" s="112" t="s">
        <v>1293</v>
      </c>
      <c r="AC67" s="112" t="s">
        <v>284</v>
      </c>
      <c r="AD67" s="112" t="s">
        <v>601</v>
      </c>
      <c r="AE67" s="106" t="s">
        <v>313</v>
      </c>
      <c r="AF67" s="112" t="s">
        <v>602</v>
      </c>
      <c r="AG67" s="312" t="s">
        <v>314</v>
      </c>
      <c r="AH67" s="112" t="s">
        <v>1040</v>
      </c>
      <c r="AI67" s="95" t="s">
        <v>1154</v>
      </c>
      <c r="AJ67" s="112" t="s">
        <v>290</v>
      </c>
      <c r="AK67" s="112"/>
      <c r="AL67" s="112"/>
    </row>
    <row r="72" spans="2:44" ht="53.25" customHeight="1">
      <c r="B72" s="279" t="s">
        <v>1294</v>
      </c>
      <c r="C72" s="147" t="s">
        <v>1295</v>
      </c>
      <c r="D72" s="147"/>
      <c r="E72" s="282"/>
      <c r="F72" s="150"/>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5"/>
      <c r="AN72" s="112"/>
      <c r="AO72" s="112"/>
      <c r="AP72" s="112"/>
      <c r="AQ72" s="112"/>
      <c r="AR72" s="105"/>
    </row>
    <row r="73" spans="2:44" ht="42.75" customHeight="1">
      <c r="B73" s="279" t="s">
        <v>1294</v>
      </c>
      <c r="C73" s="147" t="s">
        <v>1296</v>
      </c>
      <c r="D73" s="147"/>
      <c r="E73" s="283"/>
      <c r="F73" s="150"/>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5"/>
      <c r="AN73" s="112"/>
      <c r="AO73" s="112"/>
      <c r="AP73" s="112"/>
      <c r="AQ73" s="112"/>
      <c r="AR73" s="105"/>
    </row>
    <row r="74" spans="2:44" ht="60.75" customHeight="1">
      <c r="B74" s="279" t="s">
        <v>1294</v>
      </c>
      <c r="C74" s="147" t="s">
        <v>1297</v>
      </c>
      <c r="D74" s="147"/>
      <c r="E74" s="283" t="s">
        <v>1298</v>
      </c>
      <c r="F74" s="122"/>
      <c r="G74" s="126"/>
      <c r="H74" s="126"/>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5"/>
      <c r="AN74" s="112"/>
      <c r="AO74" s="112"/>
      <c r="AP74" s="112"/>
      <c r="AQ74" s="112"/>
      <c r="AR74" s="105"/>
    </row>
  </sheetData>
  <sheetProtection formatCells="0" formatColumns="0" formatRows="0" insertColumns="0" insertRows="0" insertHyperlinks="0" deleteColumns="0" deleteRows="0" sort="0" autoFilter="0" pivotTables="0"/>
  <protectedRanges>
    <protectedRange algorithmName="SHA-512" hashValue="KSBvyboC2ALlQMwrYmXyM2BWnEu0khPdOeQ4ubu/23Gmppmq0vWw/bLwuV99mOm+2G4T1zdnJtSWQuhobgNJUw==" saltValue="o7WvdC7DHsy91w6BxRUkmg==" spinCount="100000" sqref="B7:B42 B44:B66" name="MODIFICAR_ID"/>
  </protectedRanges>
  <mergeCells count="5">
    <mergeCell ref="C1:E3"/>
    <mergeCell ref="B1:B3"/>
    <mergeCell ref="AN5:AQ5"/>
    <mergeCell ref="F1:G1"/>
    <mergeCell ref="F2:G2"/>
  </mergeCells>
  <conditionalFormatting sqref="U50 W50">
    <cfRule type="cellIs" dxfId="15" priority="1" operator="equal">
      <formula>""</formula>
    </cfRule>
  </conditionalFormatting>
  <dataValidations count="6">
    <dataValidation allowBlank="1" showInputMessage="1" showErrorMessage="1" sqref="V37:V39 N24:N25 T13:U13 T14:T16 N28:N30 AF35 AI6 H51 N33:N39 T27:T39 P37 Z34:Z35 Z37:Z40 G44:G51 G7:G42 G54:G57 G59 Z54 Z59 O54:O1048576 S37 Q68:R1048576 T25 Q53:R66 U53:U66 U68:U1048576 U1:U51 Q1:R51 O1:O51" xr:uid="{0B6BFA60-9792-4F37-9D48-E7E9EDFD81F6}"/>
    <dataValidation allowBlank="1" showErrorMessage="1" sqref="N11:N13 H13:H16 H49:J49 V38:W38 S35 S48 S39 H44:J44 V40:W51 H18:J42 M26:M42 M44 H54:J54 H59:J59 M54 M59 AR18:AR59 AR72:AR74 V53:W66 V68:W1048576 V1:W36" xr:uid="{9B1F3049-6269-4C84-B352-2ABDA3EA8637}"/>
    <dataValidation type="list" allowBlank="1" showErrorMessage="1" sqref="X38:Y38 S7:T13 AF35 H50 Y35:Y36 X7:X36 Y7:Y33 AR7:AR59 T26:T36 S14:S34 P7:P36 H31:H39 U37:V39 X44:Y48 T44:T48 P44:P48 S44:S47 H55:H57 S40:S42 P38:P42 T38:T42 X40:Y42 M7:N42 M44:N48 P54 P59 S54:T54 S59:T59 X54:Y54 X59:Y59 M54:N54 M59:N59 AR72:AR74 T17:T24 S38" xr:uid="{00000000-0002-0000-0B00-000000000000}">
      <formula1>#REF!</formula1>
    </dataValidation>
    <dataValidation type="custom" allowBlank="1" showInputMessage="1" showErrorMessage="1" promptTitle="ID" prompt="ID no se puede modificar si autorización del responsable" sqref="B7:B42 B44:B66" xr:uid="{1093D994-A1E2-4659-9E1F-4E2374ECC7CA}">
      <formula1>FALSE</formula1>
    </dataValidation>
    <dataValidation type="custom" allowBlank="1" showInputMessage="1" showErrorMessage="1" prompt="ID no se puede modificar si autorización del responsable" sqref="B43" xr:uid="{35F5353F-A6F0-4DCD-9D7C-CCD1B8714789}">
      <formula1>FALSE</formula1>
    </dataValidation>
    <dataValidation allowBlank="1" showInputMessage="1" showErrorMessage="1" promptTitle="ID" prompt="ID no se puede modificar si autorización del responsable" sqref="B54 B58 B62" xr:uid="{0B385467-8EC7-4376-BFD8-6496BBFDAC55}"/>
  </dataValidations>
  <hyperlinks>
    <hyperlink ref="AA7" r:id="rId1" xr:uid="{00000000-0004-0000-0B00-000000000000}"/>
    <hyperlink ref="AA35" r:id="rId2" xr:uid="{00000000-0004-0000-0B00-000001000000}"/>
    <hyperlink ref="AA13" r:id="rId3" xr:uid="{00000000-0004-0000-0B00-000002000000}"/>
    <hyperlink ref="AA14" r:id="rId4" xr:uid="{00000000-0004-0000-0B00-000003000000}"/>
    <hyperlink ref="AA17" r:id="rId5" xr:uid="{00000000-0004-0000-0B00-000004000000}"/>
    <hyperlink ref="AA45" r:id="rId6" location="/" xr:uid="{00000000-0004-0000-0B00-000005000000}"/>
    <hyperlink ref="AA46" r:id="rId7" xr:uid="{00000000-0004-0000-0B00-000006000000}"/>
    <hyperlink ref="AA29" r:id="rId8" xr:uid="{00000000-0004-0000-0B00-000007000000}"/>
    <hyperlink ref="AA44" r:id="rId9" xr:uid="{00000000-0004-0000-0B00-000008000000}"/>
    <hyperlink ref="AA15" r:id="rId10" xr:uid="{00000000-0004-0000-0B00-000009000000}"/>
    <hyperlink ref="AA8" r:id="rId11" xr:uid="{00000000-0004-0000-0B00-00000A000000}"/>
    <hyperlink ref="AA9" r:id="rId12" xr:uid="{00000000-0004-0000-0B00-00000B000000}"/>
    <hyperlink ref="AA10" r:id="rId13" xr:uid="{00000000-0004-0000-0B00-00000C000000}"/>
    <hyperlink ref="AA11" r:id="rId14" xr:uid="{00000000-0004-0000-0B00-00000D000000}"/>
    <hyperlink ref="AA12" r:id="rId15" xr:uid="{00000000-0004-0000-0B00-00000E000000}"/>
    <hyperlink ref="AA38" r:id="rId16" xr:uid="{00000000-0004-0000-0B00-00000F000000}"/>
    <hyperlink ref="AA21" r:id="rId17" xr:uid="{00000000-0004-0000-0B00-000010000000}"/>
    <hyperlink ref="AA23" r:id="rId18" location="/home" xr:uid="{00000000-0004-0000-0B00-000011000000}"/>
    <hyperlink ref="AA49" r:id="rId19" xr:uid="{00000000-0004-0000-0B00-000012000000}"/>
    <hyperlink ref="AA18" r:id="rId20" xr:uid="{00000000-0004-0000-0B00-000013000000}"/>
    <hyperlink ref="AA51" r:id="rId21" xr:uid="{00000000-0004-0000-0B00-000015000000}"/>
    <hyperlink ref="Z7" r:id="rId22" xr:uid="{64F2B115-04E9-4695-B6C5-664C652B302C}"/>
    <hyperlink ref="Z57" r:id="rId23" xr:uid="{174381A1-AF77-4334-BAE8-1ACD8CFD50AD}"/>
    <hyperlink ref="F26" r:id="rId24" xr:uid="{86AFA443-9BD2-483B-BCCD-80DB7352AC8B}"/>
    <hyperlink ref="AA22" r:id="rId25" xr:uid="{336A3A02-4F54-48CA-B95C-3ADFCCD53178}"/>
    <hyperlink ref="AA20" r:id="rId26" xr:uid="{DACE1D0D-B193-45A5-837B-ECD005A18CDB}"/>
    <hyperlink ref="AA19" r:id="rId27" display="https://play.google.com/store/apps/datasafety?id=avanzameplus.interkont.co&amp;hl=es_CO" xr:uid="{22B093A8-85EB-4920-A421-A9A0BEEFE37A}"/>
    <hyperlink ref="AA31" r:id="rId28" xr:uid="{F56B8B25-60D2-47E2-BE6E-C4D8B2DC5470}"/>
    <hyperlink ref="AA24" r:id="rId29" location="/auth/login" xr:uid="{197E9ED7-DF43-4F45-A877-8C0E17CF7793}"/>
    <hyperlink ref="AG24" r:id="rId30" xr:uid="{EEFEE842-0E1D-4456-B834-41DC72916D1B}"/>
    <hyperlink ref="AA27" r:id="rId31" xr:uid="{A30A537C-B559-4447-9F44-C4155482C662}"/>
    <hyperlink ref="AG27" r:id="rId32" xr:uid="{0CDBBBF7-BD96-4D19-ACB3-B4BFBA11682C}"/>
    <hyperlink ref="AA26" r:id="rId33" xr:uid="{E31B5619-AD9B-4F79-BE5B-F405D7591BCD}"/>
    <hyperlink ref="AA25" r:id="rId34" xr:uid="{2C290BDE-A60B-4BD9-9D5E-110859D86BB9}"/>
    <hyperlink ref="AG33" r:id="rId35" xr:uid="{97B1AF9D-6DA6-4F8B-A266-C98EEC035CA9}"/>
    <hyperlink ref="AA28" r:id="rId36" xr:uid="{D15D391C-0A9B-4B0E-9995-B637D919BC99}"/>
    <hyperlink ref="AG30" r:id="rId37" xr:uid="{81F38C9B-1432-4530-BC54-DB2A053D6742}"/>
    <hyperlink ref="AA30" r:id="rId38" xr:uid="{A484302C-EE56-4C34-82E2-D32DBB880E47}"/>
    <hyperlink ref="AA32" r:id="rId39" xr:uid="{B1784841-D92B-4962-B816-9E3AC8FFB829}"/>
    <hyperlink ref="AA52" r:id="rId40" xr:uid="{2FC66672-6424-4B0A-AA39-D0F08D314FC7}"/>
    <hyperlink ref="Z52" r:id="rId41" xr:uid="{D0E6DD5B-FADA-43C1-971D-E2F267FCAD34}"/>
    <hyperlink ref="Z8" r:id="rId42" xr:uid="{16194543-4823-4324-9EC6-0498FE92292D}"/>
    <hyperlink ref="Z9" r:id="rId43" xr:uid="{D4D029A4-CEBF-4CD8-B969-3C35759F8DBC}"/>
    <hyperlink ref="Z10" r:id="rId44" xr:uid="{B45F8B6A-69EF-4991-B0F2-26138FCE457D}"/>
    <hyperlink ref="Z11" r:id="rId45" xr:uid="{73FD7AD9-21C3-47BD-97EB-905B21EC655A}"/>
    <hyperlink ref="Z12" r:id="rId46" xr:uid="{8D513A52-E571-4E7E-BD04-ECCA97D46E30}"/>
    <hyperlink ref="Z13" r:id="rId47" xr:uid="{54B5A7EE-4785-4050-8E0C-F707B2C22F63}"/>
    <hyperlink ref="Z14" r:id="rId48" xr:uid="{3142FCDB-8040-4E5C-8456-BF5FC32A5693}"/>
    <hyperlink ref="Z15" r:id="rId49" xr:uid="{C3FB1D40-BFE5-4976-8E9F-7E9C83900F2C}"/>
    <hyperlink ref="Z17" r:id="rId50" xr:uid="{1D8071C7-F798-40B2-BDBC-B72D1A68711A}"/>
    <hyperlink ref="Z18" r:id="rId51" xr:uid="{8B3BA0EE-4208-4A29-B0F8-C31312F9EC44}"/>
    <hyperlink ref="Z19" r:id="rId52" xr:uid="{A9A8304B-15D4-4E5D-9046-CD3119524017}"/>
    <hyperlink ref="Z20" r:id="rId53" xr:uid="{DDF146DB-2EC7-4199-9A66-E1D910CEE646}"/>
    <hyperlink ref="Z24" r:id="rId54" xr:uid="{0E9F20FC-0EBA-470C-897A-B48B30AEB93D}"/>
    <hyperlink ref="Z26" r:id="rId55" xr:uid="{B06A19B4-CCB5-4DD0-BD7F-512CEA8654E2}"/>
    <hyperlink ref="Z27" r:id="rId56" xr:uid="{E25071B8-A08A-425B-9989-5733C140F243}"/>
    <hyperlink ref="Z28" r:id="rId57" xr:uid="{27353274-0B0E-43DD-B272-58DDE47FC1A0}"/>
    <hyperlink ref="Z29" r:id="rId58" xr:uid="{32EC3FF0-812D-4547-BEA9-3DC64B9EF0F6}"/>
    <hyperlink ref="Z31" r:id="rId59" xr:uid="{29239021-8EA3-4880-8765-57647FC6E914}"/>
    <hyperlink ref="Z33" r:id="rId60" xr:uid="{1B9FB5C1-56BF-47C3-AA89-90E6CDA03A3A}"/>
    <hyperlink ref="Z34" r:id="rId61" xr:uid="{AA848127-5C29-4BD0-895C-743183AB13FB}"/>
    <hyperlink ref="Z35" r:id="rId62" xr:uid="{BDAE4845-99D7-4B71-A9E4-5BB23610E12F}"/>
    <hyperlink ref="Z38" r:id="rId63" xr:uid="{922A6559-3569-4B79-A14D-1DD2525C7584}"/>
    <hyperlink ref="Z40" r:id="rId64" xr:uid="{F2AB802D-B4A0-4EB8-A377-79C350C843B2}"/>
    <hyperlink ref="Z41" r:id="rId65" xr:uid="{07B729D0-0A5B-4521-8112-75E28EE594DB}"/>
    <hyperlink ref="Z42" r:id="rId66" xr:uid="{21129892-77F6-408E-BF33-EA16092C5BFC}"/>
    <hyperlink ref="Z44" r:id="rId67" xr:uid="{6DCC9E16-B0FB-4FAB-98EA-20AD26BFD57F}"/>
    <hyperlink ref="Z45" r:id="rId68" xr:uid="{D2F361B5-E8CC-4329-9B5E-975C06CD9576}"/>
    <hyperlink ref="Z47" r:id="rId69" xr:uid="{232F06FC-0FE4-4F1E-A3B0-F044475165B6}"/>
    <hyperlink ref="Z48" r:id="rId70" xr:uid="{04BD6B5A-6F86-44BE-A0EF-82093C2D51CA}"/>
    <hyperlink ref="Z30" r:id="rId71" xr:uid="{B8A1D307-E033-46B7-BB6E-179450C72C7C}"/>
    <hyperlink ref="Z32" r:id="rId72" xr:uid="{C4BFCD7B-C4A9-4DDD-8544-B376CA280400}"/>
    <hyperlink ref="Z25" r:id="rId73" xr:uid="{46A7AC85-40AA-4622-96D6-EF9A21B7DE56}"/>
    <hyperlink ref="AG13" r:id="rId74" xr:uid="{4D3F2EE5-F81B-411C-BE54-ACB57FAAD640}"/>
    <hyperlink ref="AG15" r:id="rId75" xr:uid="{0BC9BE86-D659-4E87-BA99-7503295996E7}"/>
    <hyperlink ref="AG16" r:id="rId76" xr:uid="{BF6C4EF1-6343-4B06-AB0E-BD4C40A204F4}"/>
    <hyperlink ref="AA16" r:id="rId77" xr:uid="{9F1237CD-18EF-41E3-A294-FD6680FBDE85}"/>
    <hyperlink ref="AG14" r:id="rId78" xr:uid="{9FDC14BA-8B2B-4F08-AB46-1093B835839E}"/>
    <hyperlink ref="AA48" r:id="rId79" xr:uid="{30716D86-29B7-4941-8677-9B3FB624ED7A}"/>
    <hyperlink ref="AA34" r:id="rId80" location="/pages/maps/leaflet" xr:uid="{730E4DB2-94AC-484B-87C9-AD6649EDCC9E}"/>
    <hyperlink ref="Z22" r:id="rId81" xr:uid="{A16D1D9F-52BC-450C-8CED-72DCBDA186AA}"/>
    <hyperlink ref="Z23" r:id="rId82" xr:uid="{76BD679C-C7D1-43B5-9A2A-B34950CA8B2D}"/>
    <hyperlink ref="Z21" r:id="rId83" xr:uid="{CA0D0266-4BAB-4473-B88D-08D453EB2080}"/>
    <hyperlink ref="Y34" r:id="rId84" xr:uid="{FE3779F1-09DC-40A2-93C3-E826B0A68C72}"/>
    <hyperlink ref="Z39" r:id="rId85" xr:uid="{691DE545-A16A-4DFE-BB22-EF48A703F768}"/>
    <hyperlink ref="AA47" r:id="rId86" xr:uid="{4D97DAD8-1F88-4692-8869-D35EEFE9163A}"/>
    <hyperlink ref="Z36" r:id="rId87" xr:uid="{8FC0CC72-22B1-40A3-B4EE-47EB42FE198E}"/>
    <hyperlink ref="Z37" r:id="rId88" xr:uid="{00563CA0-F543-4777-AB7C-7BF1CA2F05D7}"/>
    <hyperlink ref="Z53" r:id="rId89" xr:uid="{E04455E3-EB6E-49ED-8D5C-43F4B3D03284}"/>
    <hyperlink ref="Z54" r:id="rId90" xr:uid="{9BB1FD53-2E60-4F0A-8317-CB707C48EF93}"/>
    <hyperlink ref="AA53" r:id="rId91" xr:uid="{4DAFB05E-40CA-495E-8B53-08BCD99E19C7}"/>
    <hyperlink ref="Z55" r:id="rId92" xr:uid="{44D9ACD4-39A7-40CE-918B-691C81F92042}"/>
    <hyperlink ref="Z51" r:id="rId93" xr:uid="{E2E4E606-2F92-4619-BB9E-ECC1B7996576}"/>
    <hyperlink ref="Z50" r:id="rId94" xr:uid="{14724C27-4798-47BD-B91D-03F39175FC63}"/>
    <hyperlink ref="Z49" r:id="rId95" xr:uid="{9B8DD945-0CBA-44A2-BD56-E9B19227F1FE}"/>
    <hyperlink ref="Z46" r:id="rId96" xr:uid="{EE3BE438-7072-4CF4-B6C6-C4FF5DFC3A29}"/>
    <hyperlink ref="E74" r:id="rId97" xr:uid="{036514EB-7870-4780-8849-6398883B5C9E}"/>
    <hyperlink ref="AA56" r:id="rId98" xr:uid="{55D38C1A-5FF8-4B39-BE53-16C305772D9C}"/>
    <hyperlink ref="Z16" r:id="rId99" xr:uid="{45BB9BAF-0735-4775-97C0-E2E8C9981881}"/>
    <hyperlink ref="AA55" r:id="rId100" xr:uid="{F31E74D1-1D09-4EBC-8359-F3E34E3B32DF}"/>
    <hyperlink ref="AG55" r:id="rId101" xr:uid="{F6CF167C-4DB4-4364-832F-43AC379E4493}"/>
    <hyperlink ref="Z59" r:id="rId102" xr:uid="{2C01984B-AE38-48BE-A5E1-EFFEBA815993}"/>
    <hyperlink ref="AA43" r:id="rId103" xr:uid="{B57D1BD8-8E9E-43AE-82B7-53B3CCD79FFD}"/>
    <hyperlink ref="Z43" r:id="rId104" xr:uid="{240AF90B-E05E-4936-970B-F3E14B1C4749}"/>
    <hyperlink ref="AA36" r:id="rId105" xr:uid="{D9A63CA8-B1E7-4FA8-B55E-7B5A6DD47DB3}"/>
    <hyperlink ref="AA67" r:id="rId106" xr:uid="{ED7C59D1-8DD7-4839-A533-B0C32A8926D5}"/>
  </hyperlinks>
  <pageMargins left="0.7" right="0.7" top="0.75" bottom="0.75" header="0" footer="0"/>
  <pageSetup paperSize="9" orientation="portrait"/>
  <drawing r:id="rId107"/>
  <legacyDrawing r:id="rId108"/>
  <extLst>
    <ext xmlns:x14="http://schemas.microsoft.com/office/spreadsheetml/2009/9/main" uri="{CCE6A557-97BC-4b89-ADB6-D9C93CAAB3DF}">
      <x14:dataValidations xmlns:xm="http://schemas.microsoft.com/office/excel/2006/main" count="5">
        <x14:dataValidation type="list" allowBlank="1" showInputMessage="1" showErrorMessage="1" xr:uid="{FD50110B-C0D5-4127-BB83-20259EF9D1D2}">
          <x14:formula1>
            <xm:f>Listas!$G$16:$G$21</xm:f>
          </x14:formula1>
          <xm:sqref>AE7:AE13 AE15:AE16</xm:sqref>
        </x14:dataValidation>
        <x14:dataValidation type="list" allowBlank="1" showInputMessage="1" showErrorMessage="1" xr:uid="{988BE5B0-E542-4013-A48C-74F80A990292}">
          <x14:formula1>
            <xm:f>Listas!$A$5:$A$8</xm:f>
          </x14:formula1>
          <xm:sqref>G38 G29:G30 F7:F42 F44:F51 F54:F57 F59</xm:sqref>
        </x14:dataValidation>
        <x14:dataValidation type="list" allowBlank="1" showInputMessage="1" showErrorMessage="1" xr:uid="{61743E30-706E-4504-B409-FF9AE04DAF4B}">
          <x14:formula1>
            <xm:f>Listas!$G$5:$G$10</xm:f>
          </x14:formula1>
          <xm:sqref>AQ48 AR58 AQ39:AQ42 AQ59:AR59 AR72:AR74 AQ54:AR57 AQ7:AQ16 AQ18:AQ24 AQ26:AQ34 AQ36:AQ37 AR7:AR54 AQ44 AQ50:AQ51</xm:sqref>
        </x14:dataValidation>
        <x14:dataValidation type="list" allowBlank="1" showInputMessage="1" showErrorMessage="1" xr:uid="{AA6A7657-C5D3-427D-8D55-506932D82FE5}">
          <x14:formula1>
            <xm:f>Listas!$E$5:$E$10</xm:f>
          </x14:formula1>
          <xm:sqref>K7:K42 K44:K51 K54:K57 K59</xm:sqref>
        </x14:dataValidation>
        <x14:dataValidation type="list" allowBlank="1" showInputMessage="1" showErrorMessage="1" xr:uid="{D5671D13-A278-4D86-AE50-5F033A1C4CA7}">
          <x14:formula1>
            <xm:f>Listas!$C$29:$C$32</xm:f>
          </x14:formula1>
          <xm:sqref>AJ7:AL42 AJ44:AL54 AJ59:AL59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D0BE-6C67-4981-BD69-5FCA15A9DC9D}">
  <dimension ref="A1"/>
  <sheetViews>
    <sheetView workbookViewId="0"/>
  </sheetViews>
  <sheetFormatPr defaultColWidth="9.1406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0B7A7-E101-4740-9B88-315C5894F67C}">
  <dimension ref="A1:J11"/>
  <sheetViews>
    <sheetView workbookViewId="0">
      <pane ySplit="6" topLeftCell="A22" activePane="bottomLeft" state="frozen"/>
      <selection pane="bottomLeft" activeCell="I1" sqref="I1:J3"/>
    </sheetView>
  </sheetViews>
  <sheetFormatPr defaultColWidth="9.140625" defaultRowHeight="12.75"/>
  <cols>
    <col min="1" max="1" width="7.28515625" customWidth="1"/>
    <col min="2" max="2" width="20.28515625" customWidth="1"/>
    <col min="3" max="3" width="18.42578125" customWidth="1"/>
    <col min="4" max="4" width="26.28515625" customWidth="1"/>
    <col min="5" max="5" width="28.140625" customWidth="1"/>
    <col min="6" max="6" width="18.140625" customWidth="1"/>
    <col min="7" max="7" width="23.140625" customWidth="1"/>
    <col min="8" max="8" width="18.140625" customWidth="1"/>
    <col min="9" max="9" width="19.42578125" customWidth="1"/>
    <col min="10" max="10" width="23.7109375" customWidth="1"/>
    <col min="18" max="18" width="25.7109375" customWidth="1"/>
  </cols>
  <sheetData>
    <row r="1" spans="1:10" ht="39.950000000000003" customHeight="1">
      <c r="A1" s="433"/>
      <c r="B1" s="433"/>
      <c r="C1" s="434" t="s">
        <v>0</v>
      </c>
      <c r="D1" s="434"/>
      <c r="E1" s="434"/>
      <c r="F1" s="434"/>
      <c r="G1" s="434"/>
      <c r="H1" s="434"/>
      <c r="I1" s="346"/>
      <c r="J1" s="346"/>
    </row>
    <row r="2" spans="1:10" ht="18" customHeight="1">
      <c r="A2" s="433"/>
      <c r="B2" s="433"/>
      <c r="C2" s="434"/>
      <c r="D2" s="434"/>
      <c r="E2" s="434"/>
      <c r="F2" s="434"/>
      <c r="G2" s="434"/>
      <c r="H2" s="434"/>
      <c r="I2" s="347" t="s">
        <v>1</v>
      </c>
      <c r="J2" s="347"/>
    </row>
    <row r="3" spans="1:10" ht="18" customHeight="1">
      <c r="A3" s="433"/>
      <c r="B3" s="433"/>
      <c r="C3" s="434"/>
      <c r="D3" s="434"/>
      <c r="E3" s="434"/>
      <c r="F3" s="434"/>
      <c r="G3" s="434"/>
      <c r="H3" s="434"/>
      <c r="I3" s="306" t="s">
        <v>2</v>
      </c>
      <c r="J3" s="307" t="s">
        <v>3</v>
      </c>
    </row>
    <row r="4" spans="1:10" ht="13.5" customHeight="1">
      <c r="A4" s="220"/>
      <c r="B4" s="189"/>
      <c r="C4" s="214"/>
      <c r="D4" s="214"/>
      <c r="E4" s="214"/>
      <c r="F4" s="214"/>
      <c r="G4" s="214"/>
      <c r="H4" s="214"/>
      <c r="I4" s="309"/>
      <c r="J4" s="309"/>
    </row>
    <row r="5" spans="1:10">
      <c r="A5" s="395" t="s">
        <v>1299</v>
      </c>
      <c r="B5" s="396"/>
      <c r="C5" s="396"/>
      <c r="D5" s="396"/>
      <c r="E5" s="396"/>
      <c r="F5" s="396"/>
      <c r="G5" s="396"/>
      <c r="H5" s="396"/>
      <c r="I5" s="396"/>
      <c r="J5" s="432"/>
    </row>
    <row r="6" spans="1:10">
      <c r="A6" s="2"/>
      <c r="B6" s="2"/>
      <c r="C6" s="2"/>
      <c r="D6" s="2"/>
      <c r="E6" s="2"/>
      <c r="F6" s="2"/>
      <c r="G6" s="2"/>
      <c r="H6" s="2"/>
      <c r="I6" s="2"/>
      <c r="J6" s="2"/>
    </row>
    <row r="8" spans="1:10">
      <c r="J8" t="s">
        <v>1300</v>
      </c>
    </row>
    <row r="9" spans="1:10">
      <c r="J9" t="s">
        <v>1301</v>
      </c>
    </row>
    <row r="10" spans="1:10">
      <c r="J10" t="s">
        <v>1302</v>
      </c>
    </row>
    <row r="11" spans="1:10">
      <c r="J11" t="s">
        <v>1303</v>
      </c>
    </row>
  </sheetData>
  <mergeCells count="5">
    <mergeCell ref="A5:J5"/>
    <mergeCell ref="A1:B3"/>
    <mergeCell ref="I1:J1"/>
    <mergeCell ref="I2:J2"/>
    <mergeCell ref="C1:H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2BCD-CF8A-40D2-A040-5F2A0713957F}">
  <dimension ref="A1:N111"/>
  <sheetViews>
    <sheetView workbookViewId="0">
      <selection activeCell="D131" sqref="D131"/>
    </sheetView>
  </sheetViews>
  <sheetFormatPr defaultColWidth="28.42578125" defaultRowHeight="12.75"/>
  <cols>
    <col min="1" max="1" width="28.42578125" style="59"/>
    <col min="2" max="2" width="30.85546875" style="193" customWidth="1"/>
    <col min="3" max="3" width="28.42578125" style="59"/>
    <col min="4" max="4" width="50.42578125" style="59" customWidth="1"/>
    <col min="5" max="5" width="51.28515625" style="59" customWidth="1"/>
    <col min="6" max="6" width="35.5703125" style="59" customWidth="1"/>
    <col min="7" max="7" width="35.5703125" style="64" customWidth="1"/>
    <col min="8" max="14" width="28.42578125" style="64"/>
    <col min="15" max="16384" width="28.42578125" style="59"/>
  </cols>
  <sheetData>
    <row r="1" spans="1:14" ht="39.950000000000003" customHeight="1">
      <c r="A1" s="435"/>
      <c r="B1" s="436" t="s">
        <v>0</v>
      </c>
      <c r="C1" s="437"/>
      <c r="D1" s="437"/>
      <c r="E1" s="438"/>
      <c r="F1" s="346"/>
      <c r="G1" s="346"/>
      <c r="H1"/>
      <c r="I1"/>
      <c r="J1"/>
      <c r="K1"/>
      <c r="L1"/>
    </row>
    <row r="2" spans="1:14" ht="18" customHeight="1">
      <c r="A2" s="435"/>
      <c r="B2" s="439"/>
      <c r="C2" s="440"/>
      <c r="D2" s="440"/>
      <c r="E2" s="441"/>
      <c r="F2" s="347" t="s">
        <v>1</v>
      </c>
      <c r="G2" s="347"/>
      <c r="H2"/>
      <c r="I2"/>
      <c r="J2"/>
      <c r="K2"/>
      <c r="L2"/>
    </row>
    <row r="3" spans="1:14" ht="18" customHeight="1">
      <c r="A3" s="435"/>
      <c r="B3" s="442"/>
      <c r="C3" s="443"/>
      <c r="D3" s="443"/>
      <c r="E3" s="444"/>
      <c r="F3" s="306" t="s">
        <v>2</v>
      </c>
      <c r="G3" s="307" t="s">
        <v>3</v>
      </c>
      <c r="H3"/>
      <c r="I3"/>
      <c r="J3"/>
      <c r="K3"/>
      <c r="L3"/>
    </row>
    <row r="4" spans="1:14" ht="18.600000000000001" customHeight="1">
      <c r="A4" s="327"/>
      <c r="B4" s="59"/>
      <c r="C4" s="328"/>
      <c r="D4" s="328"/>
      <c r="E4" s="328"/>
      <c r="F4" s="328"/>
      <c r="G4" s="328"/>
      <c r="H4" s="328"/>
      <c r="I4" s="328"/>
      <c r="J4" s="328"/>
      <c r="K4" s="328"/>
      <c r="L4" s="328"/>
      <c r="M4" s="328"/>
      <c r="N4" s="328"/>
    </row>
    <row r="5" spans="1:14" ht="21.6" customHeight="1">
      <c r="A5" s="395" t="s">
        <v>1304</v>
      </c>
      <c r="B5" s="396"/>
      <c r="C5" s="396"/>
      <c r="D5" s="396"/>
      <c r="E5" s="396"/>
      <c r="F5" s="396"/>
      <c r="G5" s="396"/>
      <c r="H5" s="396"/>
      <c r="I5" s="396"/>
      <c r="J5" s="396"/>
      <c r="K5" s="396"/>
      <c r="L5" s="396"/>
      <c r="M5" s="396"/>
      <c r="N5" s="432"/>
    </row>
    <row r="6" spans="1:14" s="64" customFormat="1" ht="37.5" customHeight="1">
      <c r="A6" s="63" t="s">
        <v>121</v>
      </c>
      <c r="B6" s="192" t="s">
        <v>202</v>
      </c>
      <c r="C6" s="63" t="s">
        <v>204</v>
      </c>
      <c r="D6" s="2" t="s">
        <v>206</v>
      </c>
      <c r="E6" s="2" t="s">
        <v>208</v>
      </c>
      <c r="F6" s="2" t="s">
        <v>210</v>
      </c>
      <c r="G6" s="2" t="s">
        <v>212</v>
      </c>
      <c r="H6" s="2" t="s">
        <v>214</v>
      </c>
      <c r="I6" s="2" t="s">
        <v>216</v>
      </c>
      <c r="J6" s="2" t="s">
        <v>218</v>
      </c>
      <c r="K6" s="2" t="s">
        <v>1305</v>
      </c>
      <c r="L6" s="2" t="s">
        <v>224</v>
      </c>
      <c r="M6" s="2" t="s">
        <v>226</v>
      </c>
      <c r="N6" s="2" t="s">
        <v>141</v>
      </c>
    </row>
    <row r="7" spans="1:14" ht="42" customHeight="1">
      <c r="A7" s="60"/>
      <c r="B7" s="1" t="s">
        <v>888</v>
      </c>
      <c r="C7" s="60" t="s">
        <v>1306</v>
      </c>
      <c r="D7" s="60" t="s">
        <v>1307</v>
      </c>
      <c r="E7" s="60" t="s">
        <v>1308</v>
      </c>
      <c r="F7" s="60"/>
      <c r="G7" s="31"/>
      <c r="H7" s="31" t="s">
        <v>1309</v>
      </c>
      <c r="I7" s="31"/>
      <c r="J7" s="31"/>
      <c r="K7" s="31"/>
      <c r="L7" s="31"/>
      <c r="M7" s="31"/>
      <c r="N7" s="31"/>
    </row>
    <row r="8" spans="1:14" ht="63" customHeight="1">
      <c r="A8" s="60"/>
      <c r="B8" s="1" t="s">
        <v>888</v>
      </c>
      <c r="C8" s="60" t="s">
        <v>489</v>
      </c>
      <c r="D8" s="60" t="s">
        <v>1310</v>
      </c>
      <c r="E8" s="61" t="s">
        <v>1311</v>
      </c>
      <c r="F8" s="60"/>
      <c r="G8" s="31"/>
      <c r="H8" s="31"/>
      <c r="I8" s="31"/>
      <c r="J8" s="31"/>
      <c r="K8" s="31"/>
      <c r="L8" s="31"/>
      <c r="M8" s="31"/>
      <c r="N8" s="31"/>
    </row>
    <row r="9" spans="1:14" ht="25.5">
      <c r="A9" s="30"/>
      <c r="B9" s="191" t="s">
        <v>800</v>
      </c>
      <c r="C9" s="30" t="s">
        <v>593</v>
      </c>
      <c r="D9" s="30" t="s">
        <v>1312</v>
      </c>
      <c r="E9" s="30" t="s">
        <v>1313</v>
      </c>
      <c r="F9" s="30"/>
      <c r="G9" s="67"/>
      <c r="H9" s="67"/>
      <c r="I9" s="67"/>
      <c r="J9" s="67"/>
      <c r="K9" s="67"/>
      <c r="L9" s="67"/>
      <c r="M9" s="67"/>
      <c r="N9" s="67"/>
    </row>
    <row r="10" spans="1:14" ht="375.75" customHeight="1">
      <c r="A10" s="60"/>
      <c r="B10" s="1" t="s">
        <v>489</v>
      </c>
      <c r="C10" s="60" t="s">
        <v>1306</v>
      </c>
      <c r="D10" s="60" t="s">
        <v>1314</v>
      </c>
      <c r="E10" s="60" t="s">
        <v>1315</v>
      </c>
      <c r="F10" s="174" t="s">
        <v>1316</v>
      </c>
      <c r="G10" s="31" t="s">
        <v>1317</v>
      </c>
      <c r="H10" s="31" t="s">
        <v>1318</v>
      </c>
      <c r="I10" s="31" t="s">
        <v>271</v>
      </c>
      <c r="J10" s="31" t="s">
        <v>1319</v>
      </c>
      <c r="K10" s="31"/>
      <c r="L10" s="31" t="s">
        <v>1320</v>
      </c>
      <c r="M10" s="31" t="s">
        <v>1321</v>
      </c>
      <c r="N10" s="31"/>
    </row>
    <row r="11" spans="1:14" ht="257.25" customHeight="1">
      <c r="A11" s="60"/>
      <c r="B11" s="1" t="s">
        <v>489</v>
      </c>
      <c r="C11" s="60" t="s">
        <v>888</v>
      </c>
      <c r="D11" s="60" t="s">
        <v>1322</v>
      </c>
      <c r="E11" s="60" t="s">
        <v>1323</v>
      </c>
      <c r="F11" s="31" t="s">
        <v>1324</v>
      </c>
      <c r="G11" s="31" t="s">
        <v>1325</v>
      </c>
      <c r="H11" s="31" t="s">
        <v>1318</v>
      </c>
      <c r="I11" s="31" t="s">
        <v>271</v>
      </c>
      <c r="J11" s="31" t="s">
        <v>1319</v>
      </c>
      <c r="K11" s="31"/>
      <c r="L11" s="31" t="s">
        <v>1320</v>
      </c>
      <c r="M11" s="31" t="s">
        <v>1326</v>
      </c>
      <c r="N11" s="31"/>
    </row>
    <row r="12" spans="1:14" ht="409.5">
      <c r="A12" s="60"/>
      <c r="B12" s="1" t="s">
        <v>1306</v>
      </c>
      <c r="C12" s="60" t="s">
        <v>489</v>
      </c>
      <c r="D12" s="60" t="s">
        <v>1327</v>
      </c>
      <c r="E12" s="60" t="s">
        <v>1328</v>
      </c>
      <c r="F12" s="172" t="s">
        <v>1329</v>
      </c>
      <c r="G12" s="31" t="s">
        <v>1317</v>
      </c>
      <c r="H12" s="31" t="s">
        <v>1330</v>
      </c>
      <c r="I12" s="31"/>
      <c r="J12" s="31" t="s">
        <v>1319</v>
      </c>
      <c r="K12" s="31"/>
      <c r="L12" s="31" t="s">
        <v>1320</v>
      </c>
      <c r="M12" s="31" t="s">
        <v>1321</v>
      </c>
      <c r="N12" s="31"/>
    </row>
    <row r="13" spans="1:14" ht="230.25" customHeight="1">
      <c r="A13" s="60"/>
      <c r="B13" s="1" t="s">
        <v>489</v>
      </c>
      <c r="C13" s="60" t="s">
        <v>1331</v>
      </c>
      <c r="D13" s="60" t="s">
        <v>1332</v>
      </c>
      <c r="E13" s="60" t="s">
        <v>1333</v>
      </c>
      <c r="F13" s="172" t="s">
        <v>1334</v>
      </c>
      <c r="G13" s="31" t="s">
        <v>1317</v>
      </c>
      <c r="H13" s="31" t="s">
        <v>1330</v>
      </c>
      <c r="I13" s="31"/>
      <c r="J13" s="31" t="s">
        <v>1319</v>
      </c>
      <c r="K13" s="31"/>
      <c r="L13" s="31" t="s">
        <v>1320</v>
      </c>
      <c r="M13" s="31" t="s">
        <v>1321</v>
      </c>
      <c r="N13" s="31"/>
    </row>
    <row r="14" spans="1:14" ht="33" customHeight="1">
      <c r="A14" s="60"/>
      <c r="B14" s="1" t="s">
        <v>489</v>
      </c>
      <c r="C14" s="60" t="s">
        <v>513</v>
      </c>
      <c r="D14" s="61" t="s">
        <v>1335</v>
      </c>
      <c r="E14" s="31" t="s">
        <v>271</v>
      </c>
      <c r="F14" s="31" t="s">
        <v>271</v>
      </c>
      <c r="G14" s="31" t="s">
        <v>271</v>
      </c>
      <c r="H14" s="31" t="s">
        <v>271</v>
      </c>
      <c r="I14" s="31" t="s">
        <v>271</v>
      </c>
      <c r="J14" s="31" t="s">
        <v>271</v>
      </c>
      <c r="K14" s="31" t="s">
        <v>271</v>
      </c>
      <c r="L14" s="31" t="s">
        <v>271</v>
      </c>
      <c r="M14" s="31" t="s">
        <v>271</v>
      </c>
      <c r="N14" s="31" t="s">
        <v>271</v>
      </c>
    </row>
    <row r="15" spans="1:14" ht="29.25" customHeight="1">
      <c r="A15" s="60"/>
      <c r="B15" s="1" t="s">
        <v>489</v>
      </c>
      <c r="C15" s="60" t="s">
        <v>530</v>
      </c>
      <c r="D15" s="61" t="s">
        <v>1335</v>
      </c>
      <c r="E15" s="31" t="s">
        <v>271</v>
      </c>
      <c r="F15" s="31" t="s">
        <v>271</v>
      </c>
      <c r="G15" s="31" t="s">
        <v>271</v>
      </c>
      <c r="H15" s="31" t="s">
        <v>271</v>
      </c>
      <c r="I15" s="31" t="s">
        <v>271</v>
      </c>
      <c r="J15" s="31" t="s">
        <v>271</v>
      </c>
      <c r="K15" s="31" t="s">
        <v>271</v>
      </c>
      <c r="L15" s="31" t="s">
        <v>271</v>
      </c>
      <c r="M15" s="31" t="s">
        <v>271</v>
      </c>
      <c r="N15" s="31" t="s">
        <v>271</v>
      </c>
    </row>
    <row r="16" spans="1:14" ht="75" customHeight="1">
      <c r="A16" s="60"/>
      <c r="B16" s="12" t="s">
        <v>424</v>
      </c>
      <c r="C16" s="16" t="s">
        <v>271</v>
      </c>
      <c r="D16" s="62" t="s">
        <v>1335</v>
      </c>
      <c r="E16" s="16" t="s">
        <v>1336</v>
      </c>
      <c r="F16" s="31"/>
      <c r="G16" s="31" t="s">
        <v>271</v>
      </c>
      <c r="H16" s="31" t="s">
        <v>271</v>
      </c>
      <c r="I16" s="31" t="s">
        <v>271</v>
      </c>
      <c r="J16" s="31" t="s">
        <v>271</v>
      </c>
      <c r="K16" s="31" t="s">
        <v>271</v>
      </c>
      <c r="L16" s="31" t="s">
        <v>271</v>
      </c>
      <c r="M16" s="31" t="s">
        <v>1337</v>
      </c>
      <c r="N16" s="31" t="s">
        <v>1338</v>
      </c>
    </row>
    <row r="17" spans="1:14" ht="108.75" customHeight="1">
      <c r="A17" s="60"/>
      <c r="B17" s="12" t="s">
        <v>395</v>
      </c>
      <c r="C17" s="16" t="s">
        <v>271</v>
      </c>
      <c r="D17" s="62" t="s">
        <v>1335</v>
      </c>
      <c r="E17" s="16" t="s">
        <v>1339</v>
      </c>
      <c r="F17" s="31"/>
      <c r="G17" s="31" t="s">
        <v>271</v>
      </c>
      <c r="H17" s="31" t="s">
        <v>271</v>
      </c>
      <c r="I17" s="31" t="s">
        <v>271</v>
      </c>
      <c r="J17" s="31" t="s">
        <v>271</v>
      </c>
      <c r="K17" s="31" t="s">
        <v>271</v>
      </c>
      <c r="L17" s="31" t="s">
        <v>271</v>
      </c>
      <c r="M17" s="66">
        <v>45696</v>
      </c>
      <c r="N17" s="31" t="s">
        <v>1340</v>
      </c>
    </row>
    <row r="18" spans="1:14" ht="63.75">
      <c r="A18" s="60"/>
      <c r="B18" s="12" t="s">
        <v>444</v>
      </c>
      <c r="C18" s="16" t="s">
        <v>271</v>
      </c>
      <c r="D18" s="62" t="s">
        <v>1335</v>
      </c>
      <c r="E18" s="16" t="s">
        <v>1341</v>
      </c>
      <c r="F18" s="16"/>
      <c r="G18" s="31" t="s">
        <v>271</v>
      </c>
      <c r="H18" s="31" t="s">
        <v>271</v>
      </c>
      <c r="I18" s="31" t="s">
        <v>271</v>
      </c>
      <c r="J18" s="31" t="s">
        <v>271</v>
      </c>
      <c r="K18" s="31" t="s">
        <v>271</v>
      </c>
      <c r="L18" s="31" t="s">
        <v>271</v>
      </c>
      <c r="M18" s="31" t="s">
        <v>1337</v>
      </c>
      <c r="N18" s="31" t="s">
        <v>805</v>
      </c>
    </row>
    <row r="19" spans="1:14" ht="109.5" customHeight="1">
      <c r="A19" s="60"/>
      <c r="B19" s="12" t="s">
        <v>455</v>
      </c>
      <c r="C19" s="16" t="s">
        <v>271</v>
      </c>
      <c r="D19" s="62" t="s">
        <v>1335</v>
      </c>
      <c r="E19" s="16" t="s">
        <v>1342</v>
      </c>
      <c r="F19" s="16"/>
      <c r="G19" s="31" t="s">
        <v>271</v>
      </c>
      <c r="H19" s="31" t="s">
        <v>271</v>
      </c>
      <c r="I19" s="31" t="s">
        <v>271</v>
      </c>
      <c r="J19" s="31" t="s">
        <v>271</v>
      </c>
      <c r="K19" s="31" t="s">
        <v>271</v>
      </c>
      <c r="L19" s="31" t="s">
        <v>271</v>
      </c>
      <c r="M19" s="31" t="s">
        <v>1343</v>
      </c>
      <c r="N19" s="31" t="s">
        <v>1344</v>
      </c>
    </row>
    <row r="20" spans="1:14" ht="241.5" customHeight="1">
      <c r="A20" s="30"/>
      <c r="B20" s="19" t="s">
        <v>768</v>
      </c>
      <c r="C20" s="21" t="s">
        <v>271</v>
      </c>
      <c r="D20" s="65" t="s">
        <v>1335</v>
      </c>
      <c r="E20" s="21" t="s">
        <v>1345</v>
      </c>
      <c r="F20" s="21"/>
      <c r="G20" s="67" t="s">
        <v>271</v>
      </c>
      <c r="H20" s="67" t="s">
        <v>271</v>
      </c>
      <c r="I20" s="67" t="s">
        <v>271</v>
      </c>
      <c r="J20" s="67" t="s">
        <v>271</v>
      </c>
      <c r="K20" s="67" t="s">
        <v>271</v>
      </c>
      <c r="L20" s="67" t="s">
        <v>271</v>
      </c>
      <c r="M20" s="67" t="s">
        <v>1346</v>
      </c>
      <c r="N20" s="31" t="s">
        <v>430</v>
      </c>
    </row>
    <row r="21" spans="1:14" ht="44.25" customHeight="1">
      <c r="A21" s="60"/>
      <c r="B21" s="1" t="s">
        <v>1022</v>
      </c>
      <c r="C21" s="60" t="s">
        <v>271</v>
      </c>
      <c r="D21" s="61" t="s">
        <v>1335</v>
      </c>
      <c r="E21" s="31" t="s">
        <v>271</v>
      </c>
      <c r="F21" s="31" t="s">
        <v>271</v>
      </c>
      <c r="G21" s="31" t="s">
        <v>271</v>
      </c>
      <c r="H21" s="31" t="s">
        <v>271</v>
      </c>
      <c r="I21" s="31" t="s">
        <v>271</v>
      </c>
      <c r="J21" s="31" t="s">
        <v>271</v>
      </c>
      <c r="K21" s="31" t="s">
        <v>271</v>
      </c>
      <c r="L21" s="31" t="s">
        <v>271</v>
      </c>
      <c r="M21" s="31" t="s">
        <v>271</v>
      </c>
      <c r="N21" s="31" t="s">
        <v>271</v>
      </c>
    </row>
    <row r="22" spans="1:14" ht="32.25" customHeight="1">
      <c r="A22" s="30"/>
      <c r="B22" s="191" t="s">
        <v>262</v>
      </c>
      <c r="C22" s="60" t="s">
        <v>271</v>
      </c>
      <c r="D22" s="166" t="s">
        <v>1335</v>
      </c>
      <c r="E22" s="31" t="s">
        <v>271</v>
      </c>
      <c r="F22" s="31" t="s">
        <v>271</v>
      </c>
      <c r="G22" s="31" t="s">
        <v>271</v>
      </c>
      <c r="H22" s="31" t="s">
        <v>271</v>
      </c>
      <c r="I22" s="31" t="s">
        <v>271</v>
      </c>
      <c r="J22" s="31" t="s">
        <v>271</v>
      </c>
      <c r="K22" s="31" t="s">
        <v>271</v>
      </c>
      <c r="L22" s="31" t="s">
        <v>271</v>
      </c>
      <c r="M22" s="31" t="s">
        <v>271</v>
      </c>
      <c r="N22" s="31" t="s">
        <v>271</v>
      </c>
    </row>
    <row r="23" spans="1:14" ht="57.75" customHeight="1">
      <c r="A23" s="31"/>
      <c r="B23" s="1" t="s">
        <v>575</v>
      </c>
      <c r="C23" s="60" t="s">
        <v>271</v>
      </c>
      <c r="D23" s="173" t="s">
        <v>1335</v>
      </c>
      <c r="E23" s="60" t="s">
        <v>1347</v>
      </c>
      <c r="F23" s="68" t="s">
        <v>1348</v>
      </c>
      <c r="G23" s="31" t="s">
        <v>271</v>
      </c>
      <c r="H23" s="31" t="s">
        <v>271</v>
      </c>
      <c r="I23" s="31" t="s">
        <v>271</v>
      </c>
      <c r="J23" s="31" t="s">
        <v>271</v>
      </c>
      <c r="K23" s="31" t="s">
        <v>271</v>
      </c>
      <c r="L23" s="31" t="s">
        <v>271</v>
      </c>
      <c r="M23" s="31" t="s">
        <v>1349</v>
      </c>
      <c r="N23" s="31" t="s">
        <v>447</v>
      </c>
    </row>
    <row r="24" spans="1:14" ht="25.5">
      <c r="A24" s="60"/>
      <c r="B24" s="1" t="s">
        <v>1350</v>
      </c>
      <c r="C24" s="60" t="s">
        <v>593</v>
      </c>
      <c r="D24" s="60" t="s">
        <v>1351</v>
      </c>
      <c r="E24" s="60" t="s">
        <v>1352</v>
      </c>
      <c r="F24" s="60"/>
      <c r="G24" s="31"/>
      <c r="H24" s="31"/>
      <c r="I24" s="31"/>
      <c r="J24" s="31"/>
      <c r="K24" s="31"/>
      <c r="L24" s="31"/>
      <c r="M24" s="31"/>
      <c r="N24" s="31"/>
    </row>
    <row r="25" spans="1:14" ht="78.75" customHeight="1">
      <c r="A25" s="60"/>
      <c r="B25" s="1" t="s">
        <v>1350</v>
      </c>
      <c r="C25" s="60" t="s">
        <v>593</v>
      </c>
      <c r="D25" s="60" t="s">
        <v>1351</v>
      </c>
      <c r="E25" s="60" t="s">
        <v>1353</v>
      </c>
      <c r="F25" s="60"/>
      <c r="G25" s="31"/>
      <c r="H25" s="31"/>
      <c r="I25" s="31"/>
      <c r="J25" s="31"/>
      <c r="K25" s="31"/>
      <c r="L25" s="31"/>
      <c r="M25" s="31"/>
      <c r="N25" s="31"/>
    </row>
    <row r="26" spans="1:14" ht="25.5">
      <c r="A26" s="30"/>
      <c r="B26" s="191" t="s">
        <v>1350</v>
      </c>
      <c r="C26" s="30" t="s">
        <v>593</v>
      </c>
      <c r="D26" s="30" t="s">
        <v>1351</v>
      </c>
      <c r="E26" s="30" t="s">
        <v>1354</v>
      </c>
      <c r="F26" s="30"/>
      <c r="G26" s="67"/>
      <c r="H26" s="67"/>
      <c r="I26" s="67"/>
      <c r="J26" s="67"/>
      <c r="K26" s="67"/>
      <c r="L26" s="67"/>
      <c r="M26" s="67"/>
      <c r="N26" s="67"/>
    </row>
    <row r="27" spans="1:14" ht="38.25">
      <c r="A27" s="60"/>
      <c r="B27" s="1" t="s">
        <v>1355</v>
      </c>
      <c r="C27" s="60" t="s">
        <v>1356</v>
      </c>
      <c r="D27" s="60" t="s">
        <v>1357</v>
      </c>
      <c r="E27" s="60" t="s">
        <v>1358</v>
      </c>
      <c r="F27" s="172" t="s">
        <v>1359</v>
      </c>
      <c r="G27" s="31" t="s">
        <v>1325</v>
      </c>
      <c r="H27" s="31" t="s">
        <v>1360</v>
      </c>
      <c r="I27" s="31" t="s">
        <v>271</v>
      </c>
      <c r="J27" s="31" t="s">
        <v>1361</v>
      </c>
      <c r="K27" s="31" t="s">
        <v>1362</v>
      </c>
      <c r="L27" s="31" t="s">
        <v>1363</v>
      </c>
      <c r="M27" s="31"/>
      <c r="N27" s="31"/>
    </row>
    <row r="28" spans="1:14" ht="38.25">
      <c r="A28" s="60"/>
      <c r="B28" s="1" t="s">
        <v>1355</v>
      </c>
      <c r="C28" s="60" t="s">
        <v>1356</v>
      </c>
      <c r="D28" s="60" t="s">
        <v>1364</v>
      </c>
      <c r="E28" s="60" t="s">
        <v>1365</v>
      </c>
      <c r="F28" s="172" t="s">
        <v>1359</v>
      </c>
      <c r="G28" s="31" t="s">
        <v>1325</v>
      </c>
      <c r="H28" s="31" t="s">
        <v>1360</v>
      </c>
      <c r="I28" s="31" t="s">
        <v>271</v>
      </c>
      <c r="J28" s="31" t="s">
        <v>1361</v>
      </c>
      <c r="K28" s="31" t="s">
        <v>1362</v>
      </c>
      <c r="L28" s="31" t="s">
        <v>1363</v>
      </c>
      <c r="M28" s="31"/>
      <c r="N28" s="31"/>
    </row>
    <row r="29" spans="1:14" ht="38.25">
      <c r="A29" s="60"/>
      <c r="B29" s="1" t="s">
        <v>1355</v>
      </c>
      <c r="C29" s="60" t="s">
        <v>1356</v>
      </c>
      <c r="D29" s="60" t="s">
        <v>1366</v>
      </c>
      <c r="E29" s="60" t="s">
        <v>1367</v>
      </c>
      <c r="F29" s="172" t="s">
        <v>1359</v>
      </c>
      <c r="G29" s="31" t="s">
        <v>1325</v>
      </c>
      <c r="H29" s="31" t="s">
        <v>1360</v>
      </c>
      <c r="I29" s="31" t="s">
        <v>271</v>
      </c>
      <c r="J29" s="31" t="s">
        <v>1361</v>
      </c>
      <c r="K29" s="31" t="s">
        <v>1362</v>
      </c>
      <c r="L29" s="31" t="s">
        <v>1363</v>
      </c>
      <c r="M29" s="31"/>
      <c r="N29" s="31"/>
    </row>
    <row r="30" spans="1:14" ht="38.25">
      <c r="A30" s="60"/>
      <c r="B30" s="1" t="s">
        <v>1355</v>
      </c>
      <c r="C30" s="60" t="s">
        <v>1356</v>
      </c>
      <c r="D30" s="60" t="s">
        <v>1368</v>
      </c>
      <c r="E30" s="60" t="s">
        <v>1369</v>
      </c>
      <c r="F30" s="172" t="s">
        <v>1359</v>
      </c>
      <c r="G30" s="31" t="s">
        <v>1325</v>
      </c>
      <c r="H30" s="31" t="s">
        <v>1360</v>
      </c>
      <c r="I30" s="31" t="s">
        <v>271</v>
      </c>
      <c r="J30" s="31" t="s">
        <v>1361</v>
      </c>
      <c r="K30" s="31" t="s">
        <v>1362</v>
      </c>
      <c r="L30" s="31" t="s">
        <v>1363</v>
      </c>
      <c r="M30" s="31"/>
      <c r="N30" s="31"/>
    </row>
    <row r="31" spans="1:14" ht="38.25">
      <c r="A31" s="60"/>
      <c r="B31" s="1" t="s">
        <v>1355</v>
      </c>
      <c r="C31" s="60" t="s">
        <v>1356</v>
      </c>
      <c r="D31" s="60" t="s">
        <v>1370</v>
      </c>
      <c r="E31" s="60" t="s">
        <v>1371</v>
      </c>
      <c r="F31" s="172" t="s">
        <v>1359</v>
      </c>
      <c r="G31" s="31" t="s">
        <v>1325</v>
      </c>
      <c r="H31" s="31" t="s">
        <v>1360</v>
      </c>
      <c r="I31" s="31" t="s">
        <v>271</v>
      </c>
      <c r="J31" s="31" t="s">
        <v>1361</v>
      </c>
      <c r="K31" s="31" t="s">
        <v>1362</v>
      </c>
      <c r="L31" s="31" t="s">
        <v>1363</v>
      </c>
      <c r="M31" s="31"/>
      <c r="N31" s="31"/>
    </row>
    <row r="32" spans="1:14" ht="38.25">
      <c r="A32" s="60"/>
      <c r="B32" s="1" t="s">
        <v>1355</v>
      </c>
      <c r="C32" s="60" t="s">
        <v>1356</v>
      </c>
      <c r="D32" s="60" t="s">
        <v>1372</v>
      </c>
      <c r="E32" s="60" t="s">
        <v>1373</v>
      </c>
      <c r="F32" s="172" t="s">
        <v>1359</v>
      </c>
      <c r="G32" s="31" t="s">
        <v>1325</v>
      </c>
      <c r="H32" s="31" t="s">
        <v>1360</v>
      </c>
      <c r="I32" s="31" t="s">
        <v>271</v>
      </c>
      <c r="J32" s="31" t="s">
        <v>1361</v>
      </c>
      <c r="K32" s="31" t="s">
        <v>1362</v>
      </c>
      <c r="L32" s="31" t="s">
        <v>1363</v>
      </c>
      <c r="M32" s="31"/>
      <c r="N32" s="31"/>
    </row>
    <row r="33" spans="1:14" ht="38.25">
      <c r="A33" s="60"/>
      <c r="B33" s="1" t="s">
        <v>1355</v>
      </c>
      <c r="C33" s="60" t="s">
        <v>1356</v>
      </c>
      <c r="D33" s="60" t="s">
        <v>1374</v>
      </c>
      <c r="E33" s="60" t="s">
        <v>1375</v>
      </c>
      <c r="F33" s="172" t="s">
        <v>1359</v>
      </c>
      <c r="G33" s="31" t="s">
        <v>1325</v>
      </c>
      <c r="H33" s="31" t="s">
        <v>1360</v>
      </c>
      <c r="I33" s="31" t="s">
        <v>271</v>
      </c>
      <c r="J33" s="31" t="s">
        <v>1361</v>
      </c>
      <c r="K33" s="31" t="s">
        <v>1362</v>
      </c>
      <c r="L33" s="31" t="s">
        <v>1363</v>
      </c>
      <c r="M33" s="31"/>
      <c r="N33" s="31"/>
    </row>
    <row r="34" spans="1:14" ht="38.25">
      <c r="A34" s="60"/>
      <c r="B34" s="1" t="s">
        <v>1355</v>
      </c>
      <c r="C34" s="60" t="s">
        <v>1356</v>
      </c>
      <c r="D34" s="60" t="s">
        <v>1376</v>
      </c>
      <c r="E34" s="60" t="s">
        <v>1377</v>
      </c>
      <c r="F34" s="172" t="s">
        <v>1359</v>
      </c>
      <c r="G34" s="31" t="s">
        <v>1325</v>
      </c>
      <c r="H34" s="31" t="s">
        <v>1360</v>
      </c>
      <c r="I34" s="31" t="s">
        <v>271</v>
      </c>
      <c r="J34" s="31" t="s">
        <v>1361</v>
      </c>
      <c r="K34" s="31" t="s">
        <v>1362</v>
      </c>
      <c r="L34" s="31" t="s">
        <v>1363</v>
      </c>
      <c r="M34" s="31"/>
      <c r="N34" s="31"/>
    </row>
    <row r="35" spans="1:14" ht="38.25">
      <c r="A35" s="60"/>
      <c r="B35" s="1" t="s">
        <v>1355</v>
      </c>
      <c r="C35" s="60" t="s">
        <v>1356</v>
      </c>
      <c r="D35" s="60" t="s">
        <v>1378</v>
      </c>
      <c r="E35" s="60" t="s">
        <v>1379</v>
      </c>
      <c r="F35" s="172" t="s">
        <v>1359</v>
      </c>
      <c r="G35" s="31" t="s">
        <v>1325</v>
      </c>
      <c r="H35" s="31" t="s">
        <v>1360</v>
      </c>
      <c r="I35" s="31" t="s">
        <v>271</v>
      </c>
      <c r="J35" s="31" t="s">
        <v>1361</v>
      </c>
      <c r="K35" s="31" t="s">
        <v>1362</v>
      </c>
      <c r="L35" s="31" t="s">
        <v>1363</v>
      </c>
      <c r="M35" s="31"/>
      <c r="N35" s="31"/>
    </row>
    <row r="36" spans="1:14" ht="38.25">
      <c r="A36" s="60"/>
      <c r="B36" s="1" t="s">
        <v>1355</v>
      </c>
      <c r="C36" s="60" t="s">
        <v>1356</v>
      </c>
      <c r="D36" s="60" t="s">
        <v>1380</v>
      </c>
      <c r="E36" s="60" t="s">
        <v>1381</v>
      </c>
      <c r="F36" s="172" t="s">
        <v>1359</v>
      </c>
      <c r="G36" s="31" t="s">
        <v>1325</v>
      </c>
      <c r="H36" s="31" t="s">
        <v>1360</v>
      </c>
      <c r="I36" s="31" t="s">
        <v>271</v>
      </c>
      <c r="J36" s="31" t="s">
        <v>1361</v>
      </c>
      <c r="K36" s="31" t="s">
        <v>1362</v>
      </c>
      <c r="L36" s="31" t="s">
        <v>1363</v>
      </c>
      <c r="M36" s="31"/>
      <c r="N36" s="31"/>
    </row>
    <row r="37" spans="1:14" ht="38.25">
      <c r="A37" s="60"/>
      <c r="B37" s="1" t="s">
        <v>1355</v>
      </c>
      <c r="C37" s="60" t="s">
        <v>1356</v>
      </c>
      <c r="D37" s="60" t="s">
        <v>1382</v>
      </c>
      <c r="E37" s="60" t="s">
        <v>1383</v>
      </c>
      <c r="F37" s="172" t="s">
        <v>1359</v>
      </c>
      <c r="G37" s="31" t="s">
        <v>1325</v>
      </c>
      <c r="H37" s="31" t="s">
        <v>1360</v>
      </c>
      <c r="I37" s="31" t="s">
        <v>271</v>
      </c>
      <c r="J37" s="31" t="s">
        <v>1361</v>
      </c>
      <c r="K37" s="31" t="s">
        <v>1362</v>
      </c>
      <c r="L37" s="31" t="s">
        <v>1363</v>
      </c>
      <c r="M37" s="31"/>
      <c r="N37" s="31"/>
    </row>
    <row r="38" spans="1:14" ht="38.25">
      <c r="A38" s="60"/>
      <c r="B38" s="1" t="s">
        <v>1355</v>
      </c>
      <c r="C38" s="60" t="s">
        <v>1356</v>
      </c>
      <c r="D38" s="60" t="s">
        <v>1384</v>
      </c>
      <c r="E38" s="60" t="s">
        <v>1385</v>
      </c>
      <c r="F38" s="172" t="s">
        <v>1359</v>
      </c>
      <c r="G38" s="31" t="s">
        <v>1325</v>
      </c>
      <c r="H38" s="31" t="s">
        <v>1360</v>
      </c>
      <c r="I38" s="31" t="s">
        <v>271</v>
      </c>
      <c r="J38" s="31" t="s">
        <v>1361</v>
      </c>
      <c r="K38" s="31" t="s">
        <v>1362</v>
      </c>
      <c r="L38" s="31" t="s">
        <v>1363</v>
      </c>
      <c r="M38" s="31"/>
      <c r="N38" s="31"/>
    </row>
    <row r="39" spans="1:14" ht="38.25">
      <c r="A39" s="60"/>
      <c r="B39" s="1" t="s">
        <v>1355</v>
      </c>
      <c r="C39" s="60" t="s">
        <v>1356</v>
      </c>
      <c r="D39" s="60" t="s">
        <v>1386</v>
      </c>
      <c r="E39" s="60" t="s">
        <v>1387</v>
      </c>
      <c r="F39" s="172" t="s">
        <v>1359</v>
      </c>
      <c r="G39" s="31" t="s">
        <v>1325</v>
      </c>
      <c r="H39" s="31" t="s">
        <v>1360</v>
      </c>
      <c r="I39" s="31" t="s">
        <v>271</v>
      </c>
      <c r="J39" s="31" t="s">
        <v>1361</v>
      </c>
      <c r="K39" s="31" t="s">
        <v>1362</v>
      </c>
      <c r="L39" s="31" t="s">
        <v>1363</v>
      </c>
      <c r="M39" s="31"/>
      <c r="N39" s="31"/>
    </row>
    <row r="40" spans="1:14" ht="38.25">
      <c r="A40" s="60"/>
      <c r="B40" s="1" t="s">
        <v>1355</v>
      </c>
      <c r="C40" s="60" t="s">
        <v>1356</v>
      </c>
      <c r="D40" s="60" t="s">
        <v>1388</v>
      </c>
      <c r="E40" s="60" t="s">
        <v>1389</v>
      </c>
      <c r="F40" s="172" t="s">
        <v>1359</v>
      </c>
      <c r="G40" s="31" t="s">
        <v>1325</v>
      </c>
      <c r="H40" s="31" t="s">
        <v>1360</v>
      </c>
      <c r="I40" s="31" t="s">
        <v>271</v>
      </c>
      <c r="J40" s="31" t="s">
        <v>1361</v>
      </c>
      <c r="K40" s="31" t="s">
        <v>1362</v>
      </c>
      <c r="L40" s="31" t="s">
        <v>1363</v>
      </c>
      <c r="M40" s="31"/>
      <c r="N40" s="31"/>
    </row>
    <row r="41" spans="1:14" ht="38.25">
      <c r="A41" s="60"/>
      <c r="B41" s="1" t="s">
        <v>1355</v>
      </c>
      <c r="C41" s="60" t="s">
        <v>1356</v>
      </c>
      <c r="D41" s="60" t="s">
        <v>1390</v>
      </c>
      <c r="E41" s="60" t="s">
        <v>1391</v>
      </c>
      <c r="F41" s="172" t="s">
        <v>1359</v>
      </c>
      <c r="G41" s="31" t="s">
        <v>1325</v>
      </c>
      <c r="H41" s="31" t="s">
        <v>1360</v>
      </c>
      <c r="I41" s="31" t="s">
        <v>271</v>
      </c>
      <c r="J41" s="31" t="s">
        <v>1361</v>
      </c>
      <c r="K41" s="31" t="s">
        <v>1362</v>
      </c>
      <c r="L41" s="31" t="s">
        <v>1363</v>
      </c>
      <c r="M41" s="31"/>
      <c r="N41" s="31"/>
    </row>
    <row r="42" spans="1:14" ht="38.25">
      <c r="A42" s="60"/>
      <c r="B42" s="1" t="s">
        <v>1355</v>
      </c>
      <c r="C42" s="60" t="s">
        <v>1356</v>
      </c>
      <c r="D42" s="60" t="s">
        <v>1392</v>
      </c>
      <c r="E42" s="60" t="s">
        <v>1393</v>
      </c>
      <c r="F42" s="172" t="s">
        <v>1359</v>
      </c>
      <c r="G42" s="31" t="s">
        <v>1325</v>
      </c>
      <c r="H42" s="31" t="s">
        <v>1360</v>
      </c>
      <c r="I42" s="31" t="s">
        <v>271</v>
      </c>
      <c r="J42" s="31" t="s">
        <v>1361</v>
      </c>
      <c r="K42" s="31" t="s">
        <v>1362</v>
      </c>
      <c r="L42" s="31" t="s">
        <v>1363</v>
      </c>
      <c r="M42" s="31"/>
      <c r="N42" s="31"/>
    </row>
    <row r="43" spans="1:14" ht="38.25">
      <c r="A43" s="30"/>
      <c r="B43" s="191" t="s">
        <v>1355</v>
      </c>
      <c r="C43" s="30" t="s">
        <v>1356</v>
      </c>
      <c r="D43" s="30" t="s">
        <v>1394</v>
      </c>
      <c r="E43" s="30" t="s">
        <v>1395</v>
      </c>
      <c r="F43" s="181" t="s">
        <v>1359</v>
      </c>
      <c r="G43" s="67" t="s">
        <v>1325</v>
      </c>
      <c r="H43" s="67" t="s">
        <v>1360</v>
      </c>
      <c r="I43" s="67" t="s">
        <v>271</v>
      </c>
      <c r="J43" s="67" t="s">
        <v>1361</v>
      </c>
      <c r="K43" s="67" t="s">
        <v>1362</v>
      </c>
      <c r="L43" s="67" t="s">
        <v>1363</v>
      </c>
      <c r="M43" s="67"/>
      <c r="N43" s="67"/>
    </row>
    <row r="44" spans="1:14" ht="38.25">
      <c r="A44" s="60"/>
      <c r="B44" s="1" t="s">
        <v>1396</v>
      </c>
      <c r="C44" s="60" t="s">
        <v>1397</v>
      </c>
      <c r="D44" s="60" t="s">
        <v>1398</v>
      </c>
      <c r="E44" s="60" t="s">
        <v>1399</v>
      </c>
      <c r="F44" s="172" t="s">
        <v>1400</v>
      </c>
      <c r="G44" s="31" t="s">
        <v>1325</v>
      </c>
      <c r="H44" s="31" t="s">
        <v>1401</v>
      </c>
      <c r="I44" s="31" t="s">
        <v>271</v>
      </c>
      <c r="J44" s="31" t="s">
        <v>1361</v>
      </c>
      <c r="K44" s="31" t="s">
        <v>1402</v>
      </c>
      <c r="L44" s="31" t="s">
        <v>1403</v>
      </c>
      <c r="M44" s="31"/>
      <c r="N44" s="31"/>
    </row>
    <row r="45" spans="1:14" ht="38.25">
      <c r="A45" s="60"/>
      <c r="B45" s="1" t="s">
        <v>1396</v>
      </c>
      <c r="C45" s="60" t="s">
        <v>1397</v>
      </c>
      <c r="D45" s="60" t="s">
        <v>1404</v>
      </c>
      <c r="E45" s="60" t="s">
        <v>1405</v>
      </c>
      <c r="F45" s="172" t="s">
        <v>1400</v>
      </c>
      <c r="G45" s="31" t="s">
        <v>1325</v>
      </c>
      <c r="H45" s="31" t="s">
        <v>1401</v>
      </c>
      <c r="I45" s="31" t="s">
        <v>271</v>
      </c>
      <c r="J45" s="31" t="s">
        <v>1361</v>
      </c>
      <c r="K45" s="31" t="s">
        <v>1402</v>
      </c>
      <c r="L45" s="31" t="s">
        <v>1403</v>
      </c>
      <c r="M45" s="31"/>
      <c r="N45" s="31"/>
    </row>
    <row r="46" spans="1:14" ht="102.75" customHeight="1">
      <c r="A46" s="60"/>
      <c r="B46" s="1" t="s">
        <v>912</v>
      </c>
      <c r="C46" s="60" t="s">
        <v>593</v>
      </c>
      <c r="D46" s="60" t="s">
        <v>1406</v>
      </c>
      <c r="E46" s="60" t="s">
        <v>1407</v>
      </c>
      <c r="F46" s="60"/>
      <c r="G46" s="31"/>
      <c r="H46" s="31"/>
      <c r="I46" s="31"/>
      <c r="J46" s="31"/>
      <c r="K46" s="31"/>
      <c r="L46" s="31"/>
      <c r="M46" s="31"/>
      <c r="N46" s="31"/>
    </row>
    <row r="47" spans="1:14" ht="69.75" customHeight="1">
      <c r="A47" s="60"/>
      <c r="B47" s="1" t="s">
        <v>912</v>
      </c>
      <c r="C47" s="60" t="s">
        <v>1408</v>
      </c>
      <c r="D47" s="60" t="s">
        <v>1409</v>
      </c>
      <c r="E47" s="60" t="s">
        <v>1407</v>
      </c>
      <c r="F47" s="60"/>
      <c r="G47" s="31"/>
      <c r="H47" s="31"/>
      <c r="I47" s="31"/>
      <c r="J47" s="31"/>
      <c r="K47" s="31"/>
      <c r="L47" s="31"/>
      <c r="M47" s="31"/>
      <c r="N47" s="31"/>
    </row>
    <row r="48" spans="1:14" ht="50.25" customHeight="1">
      <c r="A48" s="60"/>
      <c r="B48" s="1" t="s">
        <v>593</v>
      </c>
      <c r="C48" s="60" t="s">
        <v>1410</v>
      </c>
      <c r="D48" s="60" t="s">
        <v>1409</v>
      </c>
      <c r="E48" s="60"/>
      <c r="F48" s="60"/>
      <c r="G48" s="31"/>
      <c r="H48" s="31"/>
      <c r="I48" s="31"/>
      <c r="J48" s="31"/>
      <c r="K48" s="31"/>
      <c r="L48" s="31"/>
      <c r="M48" s="31"/>
      <c r="N48" s="31"/>
    </row>
    <row r="49" spans="1:14" ht="72.75" customHeight="1">
      <c r="A49" s="30"/>
      <c r="B49" s="191" t="s">
        <v>1411</v>
      </c>
      <c r="C49" s="30" t="s">
        <v>1412</v>
      </c>
      <c r="D49" s="30" t="s">
        <v>1413</v>
      </c>
      <c r="E49" s="30"/>
      <c r="F49" s="30"/>
      <c r="G49" s="67"/>
      <c r="H49" s="67"/>
      <c r="I49" s="67"/>
      <c r="J49" s="67"/>
      <c r="K49" s="67"/>
      <c r="L49" s="67"/>
      <c r="M49" s="67"/>
      <c r="N49" s="67"/>
    </row>
    <row r="50" spans="1:14" ht="89.25">
      <c r="A50" s="30"/>
      <c r="B50" s="191" t="s">
        <v>381</v>
      </c>
      <c r="C50" s="30" t="s">
        <v>1414</v>
      </c>
      <c r="D50" s="30" t="s">
        <v>1415</v>
      </c>
      <c r="E50" s="30" t="s">
        <v>1416</v>
      </c>
      <c r="F50" s="181" t="s">
        <v>1417</v>
      </c>
      <c r="G50" s="67" t="s">
        <v>1317</v>
      </c>
      <c r="H50" s="67" t="s">
        <v>1418</v>
      </c>
      <c r="I50" s="67"/>
      <c r="J50" s="67" t="s">
        <v>1419</v>
      </c>
      <c r="K50" s="67" t="s">
        <v>1420</v>
      </c>
      <c r="L50" s="67" t="s">
        <v>1321</v>
      </c>
      <c r="M50" s="67" t="s">
        <v>1421</v>
      </c>
      <c r="N50" s="67"/>
    </row>
    <row r="51" spans="1:14" ht="140.25">
      <c r="A51" s="60"/>
      <c r="B51" s="1" t="s">
        <v>821</v>
      </c>
      <c r="C51" s="60" t="s">
        <v>1422</v>
      </c>
      <c r="D51" s="60" t="s">
        <v>1423</v>
      </c>
      <c r="E51" s="60" t="s">
        <v>1424</v>
      </c>
      <c r="F51" s="172" t="s">
        <v>1425</v>
      </c>
      <c r="G51" s="31" t="s">
        <v>1317</v>
      </c>
      <c r="H51" s="31" t="s">
        <v>1426</v>
      </c>
      <c r="I51" s="31" t="s">
        <v>1427</v>
      </c>
      <c r="J51" s="31"/>
      <c r="K51" s="31" t="s">
        <v>1428</v>
      </c>
      <c r="L51" s="31"/>
      <c r="M51" s="31"/>
      <c r="N51" s="31" t="s">
        <v>1427</v>
      </c>
    </row>
    <row r="52" spans="1:14" ht="38.25">
      <c r="A52" s="60"/>
      <c r="B52" s="1" t="s">
        <v>1429</v>
      </c>
      <c r="C52" s="60" t="s">
        <v>1422</v>
      </c>
      <c r="D52" s="60" t="s">
        <v>1430</v>
      </c>
      <c r="E52" s="60" t="s">
        <v>1431</v>
      </c>
      <c r="F52" s="172" t="s">
        <v>1432</v>
      </c>
      <c r="G52" s="31" t="s">
        <v>1317</v>
      </c>
      <c r="H52" s="31" t="s">
        <v>1433</v>
      </c>
      <c r="I52" s="31" t="s">
        <v>1427</v>
      </c>
      <c r="J52" s="31"/>
      <c r="K52" s="31" t="s">
        <v>602</v>
      </c>
      <c r="L52" s="31"/>
      <c r="M52" s="31"/>
      <c r="N52" s="31" t="s">
        <v>1427</v>
      </c>
    </row>
    <row r="53" spans="1:14" ht="63.75">
      <c r="A53" s="60"/>
      <c r="B53" s="1" t="s">
        <v>1434</v>
      </c>
      <c r="C53" s="60" t="s">
        <v>1422</v>
      </c>
      <c r="D53" s="60" t="s">
        <v>1435</v>
      </c>
      <c r="E53" s="60" t="s">
        <v>1436</v>
      </c>
      <c r="F53" s="172" t="s">
        <v>1437</v>
      </c>
      <c r="G53" s="31" t="s">
        <v>1433</v>
      </c>
      <c r="H53" s="31" t="s">
        <v>1433</v>
      </c>
      <c r="I53" s="31" t="s">
        <v>1427</v>
      </c>
      <c r="J53" s="31"/>
      <c r="K53" s="31" t="s">
        <v>602</v>
      </c>
      <c r="L53" s="31"/>
      <c r="M53" s="31"/>
      <c r="N53" s="31" t="s">
        <v>1427</v>
      </c>
    </row>
    <row r="54" spans="1:14" ht="38.25">
      <c r="A54" s="60"/>
      <c r="B54" s="1" t="s">
        <v>1434</v>
      </c>
      <c r="C54" s="60" t="s">
        <v>1422</v>
      </c>
      <c r="D54" s="60" t="s">
        <v>1438</v>
      </c>
      <c r="E54" s="60" t="s">
        <v>1436</v>
      </c>
      <c r="F54" s="172" t="s">
        <v>1439</v>
      </c>
      <c r="G54" s="31" t="s">
        <v>1433</v>
      </c>
      <c r="H54" s="31" t="s">
        <v>1433</v>
      </c>
      <c r="I54" s="31" t="s">
        <v>1427</v>
      </c>
      <c r="J54" s="31"/>
      <c r="K54" s="31" t="s">
        <v>602</v>
      </c>
      <c r="L54" s="31"/>
      <c r="M54" s="31"/>
      <c r="N54" s="31" t="s">
        <v>1427</v>
      </c>
    </row>
    <row r="55" spans="1:14" ht="25.5">
      <c r="A55" s="60"/>
      <c r="B55" s="1" t="s">
        <v>1434</v>
      </c>
      <c r="C55" s="60" t="s">
        <v>1422</v>
      </c>
      <c r="D55" s="60" t="s">
        <v>1440</v>
      </c>
      <c r="E55" s="60" t="s">
        <v>1436</v>
      </c>
      <c r="F55" s="172" t="s">
        <v>1441</v>
      </c>
      <c r="G55" s="31" t="s">
        <v>1433</v>
      </c>
      <c r="H55" s="31" t="s">
        <v>1433</v>
      </c>
      <c r="I55" s="31" t="s">
        <v>1427</v>
      </c>
      <c r="J55" s="31"/>
      <c r="K55" s="31" t="s">
        <v>602</v>
      </c>
      <c r="L55" s="31"/>
      <c r="M55" s="31"/>
      <c r="N55" s="31" t="s">
        <v>1427</v>
      </c>
    </row>
    <row r="56" spans="1:14" ht="38.25">
      <c r="A56" s="60"/>
      <c r="B56" s="1" t="s">
        <v>1434</v>
      </c>
      <c r="C56" s="60" t="s">
        <v>1422</v>
      </c>
      <c r="D56" s="60" t="s">
        <v>1442</v>
      </c>
      <c r="E56" s="60" t="s">
        <v>1436</v>
      </c>
      <c r="F56" s="172" t="s">
        <v>1443</v>
      </c>
      <c r="G56" s="31" t="s">
        <v>1433</v>
      </c>
      <c r="H56" s="31" t="s">
        <v>1433</v>
      </c>
      <c r="I56" s="31" t="s">
        <v>1427</v>
      </c>
      <c r="J56" s="31"/>
      <c r="K56" s="31" t="s">
        <v>602</v>
      </c>
      <c r="L56" s="31"/>
      <c r="M56" s="31"/>
      <c r="N56" s="31" t="s">
        <v>1427</v>
      </c>
    </row>
    <row r="57" spans="1:14" ht="63.75">
      <c r="A57" s="60"/>
      <c r="B57" s="1" t="s">
        <v>1434</v>
      </c>
      <c r="C57" s="60" t="s">
        <v>1422</v>
      </c>
      <c r="D57" s="60" t="s">
        <v>1444</v>
      </c>
      <c r="E57" s="60" t="s">
        <v>1436</v>
      </c>
      <c r="F57" s="172" t="s">
        <v>1437</v>
      </c>
      <c r="G57" s="31" t="s">
        <v>1433</v>
      </c>
      <c r="H57" s="31" t="s">
        <v>1433</v>
      </c>
      <c r="I57" s="31" t="s">
        <v>1427</v>
      </c>
      <c r="J57" s="31"/>
      <c r="K57" s="31" t="s">
        <v>602</v>
      </c>
      <c r="L57" s="31"/>
      <c r="M57" s="31"/>
      <c r="N57" s="31" t="s">
        <v>1427</v>
      </c>
    </row>
    <row r="58" spans="1:14" ht="318.75">
      <c r="A58" s="60"/>
      <c r="B58" s="1" t="s">
        <v>1445</v>
      </c>
      <c r="C58" s="60" t="s">
        <v>1422</v>
      </c>
      <c r="D58" s="60" t="s">
        <v>1446</v>
      </c>
      <c r="E58" s="60" t="s">
        <v>1447</v>
      </c>
      <c r="F58" s="172" t="s">
        <v>1448</v>
      </c>
      <c r="G58" s="31" t="s">
        <v>1317</v>
      </c>
      <c r="H58" s="31" t="s">
        <v>1426</v>
      </c>
      <c r="I58" s="31" t="s">
        <v>1427</v>
      </c>
      <c r="J58" s="31"/>
      <c r="K58" s="31" t="s">
        <v>1428</v>
      </c>
      <c r="L58" s="31"/>
      <c r="M58" s="31"/>
      <c r="N58" s="31" t="s">
        <v>1427</v>
      </c>
    </row>
    <row r="59" spans="1:14" ht="25.5">
      <c r="A59" s="60"/>
      <c r="B59" s="1" t="s">
        <v>1449</v>
      </c>
      <c r="C59" s="60" t="s">
        <v>1422</v>
      </c>
      <c r="D59" s="60" t="s">
        <v>1450</v>
      </c>
      <c r="E59" s="60" t="s">
        <v>1451</v>
      </c>
      <c r="F59" s="172" t="s">
        <v>1452</v>
      </c>
      <c r="G59" s="31" t="s">
        <v>1317</v>
      </c>
      <c r="H59" s="31" t="s">
        <v>1453</v>
      </c>
      <c r="I59" s="31" t="s">
        <v>1427</v>
      </c>
      <c r="J59" s="31"/>
      <c r="K59" s="31" t="s">
        <v>1428</v>
      </c>
      <c r="L59" s="31"/>
      <c r="M59" s="31"/>
      <c r="N59" s="31" t="s">
        <v>1427</v>
      </c>
    </row>
    <row r="60" spans="1:14" ht="25.5">
      <c r="A60" s="60"/>
      <c r="B60" s="1" t="s">
        <v>1454</v>
      </c>
      <c r="C60" s="60" t="s">
        <v>1422</v>
      </c>
      <c r="D60" s="60" t="s">
        <v>1455</v>
      </c>
      <c r="E60" s="60" t="s">
        <v>1456</v>
      </c>
      <c r="F60" s="172" t="s">
        <v>1457</v>
      </c>
      <c r="G60" s="31" t="s">
        <v>1317</v>
      </c>
      <c r="H60" s="31" t="s">
        <v>1453</v>
      </c>
      <c r="I60" s="31" t="s">
        <v>1427</v>
      </c>
      <c r="J60" s="31"/>
      <c r="K60" s="31" t="s">
        <v>602</v>
      </c>
      <c r="L60" s="31"/>
      <c r="M60" s="31"/>
      <c r="N60" s="31" t="s">
        <v>1427</v>
      </c>
    </row>
    <row r="61" spans="1:14" ht="25.5">
      <c r="A61" s="60"/>
      <c r="B61" s="1" t="s">
        <v>1458</v>
      </c>
      <c r="C61" s="60" t="s">
        <v>1422</v>
      </c>
      <c r="D61" s="60" t="s">
        <v>1459</v>
      </c>
      <c r="E61" s="60" t="s">
        <v>1460</v>
      </c>
      <c r="F61" s="172" t="s">
        <v>1461</v>
      </c>
      <c r="G61" s="31" t="s">
        <v>1317</v>
      </c>
      <c r="H61" s="31" t="s">
        <v>1453</v>
      </c>
      <c r="I61" s="31" t="s">
        <v>1427</v>
      </c>
      <c r="J61" s="31"/>
      <c r="K61" s="31" t="s">
        <v>602</v>
      </c>
      <c r="L61" s="31"/>
      <c r="M61" s="31"/>
      <c r="N61" s="31" t="s">
        <v>1427</v>
      </c>
    </row>
    <row r="62" spans="1:14" ht="38.25">
      <c r="A62" s="60"/>
      <c r="B62" s="1" t="s">
        <v>1458</v>
      </c>
      <c r="C62" s="60" t="s">
        <v>1422</v>
      </c>
      <c r="D62" s="60" t="s">
        <v>1462</v>
      </c>
      <c r="E62" s="60" t="s">
        <v>1463</v>
      </c>
      <c r="F62" s="172" t="s">
        <v>1464</v>
      </c>
      <c r="G62" s="31" t="s">
        <v>1317</v>
      </c>
      <c r="H62" s="31" t="s">
        <v>1453</v>
      </c>
      <c r="I62" s="31" t="s">
        <v>1427</v>
      </c>
      <c r="J62" s="31"/>
      <c r="K62" s="31" t="s">
        <v>602</v>
      </c>
      <c r="L62" s="31"/>
      <c r="M62" s="31"/>
      <c r="N62" s="31" t="s">
        <v>1427</v>
      </c>
    </row>
    <row r="63" spans="1:14" ht="38.25">
      <c r="A63" s="60"/>
      <c r="B63" s="1" t="s">
        <v>1458</v>
      </c>
      <c r="C63" s="60" t="s">
        <v>1422</v>
      </c>
      <c r="D63" s="60" t="s">
        <v>1465</v>
      </c>
      <c r="E63" s="60" t="s">
        <v>1466</v>
      </c>
      <c r="F63" s="172" t="s">
        <v>1467</v>
      </c>
      <c r="G63" s="31" t="s">
        <v>1317</v>
      </c>
      <c r="H63" s="31" t="s">
        <v>1453</v>
      </c>
      <c r="I63" s="31" t="s">
        <v>1427</v>
      </c>
      <c r="J63" s="31"/>
      <c r="K63" s="31" t="s">
        <v>602</v>
      </c>
      <c r="L63" s="31"/>
      <c r="M63" s="31"/>
      <c r="N63" s="31" t="s">
        <v>1427</v>
      </c>
    </row>
    <row r="64" spans="1:14" ht="409.5">
      <c r="A64" s="60"/>
      <c r="B64" s="1" t="s">
        <v>1468</v>
      </c>
      <c r="C64" s="60" t="s">
        <v>1422</v>
      </c>
      <c r="D64" s="60" t="s">
        <v>1469</v>
      </c>
      <c r="E64" s="60" t="s">
        <v>1470</v>
      </c>
      <c r="F64" s="172" t="s">
        <v>1471</v>
      </c>
      <c r="G64" s="31" t="s">
        <v>1317</v>
      </c>
      <c r="H64" s="31" t="s">
        <v>1453</v>
      </c>
      <c r="I64" s="31" t="s">
        <v>1427</v>
      </c>
      <c r="J64" s="31"/>
      <c r="K64" s="31" t="s">
        <v>602</v>
      </c>
      <c r="L64" s="31"/>
      <c r="M64" s="31"/>
      <c r="N64" s="31" t="s">
        <v>1427</v>
      </c>
    </row>
    <row r="65" spans="1:14" ht="25.5">
      <c r="A65" s="60"/>
      <c r="B65" s="1" t="s">
        <v>1472</v>
      </c>
      <c r="C65" s="60" t="s">
        <v>1422</v>
      </c>
      <c r="D65" s="60" t="s">
        <v>1473</v>
      </c>
      <c r="E65" s="60" t="s">
        <v>1474</v>
      </c>
      <c r="F65" s="172" t="s">
        <v>1475</v>
      </c>
      <c r="G65" s="31" t="s">
        <v>1433</v>
      </c>
      <c r="H65" s="31" t="s">
        <v>1433</v>
      </c>
      <c r="I65" s="31" t="s">
        <v>1427</v>
      </c>
      <c r="J65" s="31"/>
      <c r="K65" s="31" t="s">
        <v>602</v>
      </c>
      <c r="L65" s="31"/>
      <c r="M65" s="31"/>
      <c r="N65" s="31" t="s">
        <v>1427</v>
      </c>
    </row>
    <row r="66" spans="1:14" ht="25.5">
      <c r="A66" s="60"/>
      <c r="B66" s="1" t="s">
        <v>1476</v>
      </c>
      <c r="C66" s="60" t="s">
        <v>1422</v>
      </c>
      <c r="D66" s="60" t="s">
        <v>1477</v>
      </c>
      <c r="E66" s="60" t="s">
        <v>1478</v>
      </c>
      <c r="F66" s="172" t="s">
        <v>1479</v>
      </c>
      <c r="G66" s="31" t="s">
        <v>1433</v>
      </c>
      <c r="H66" s="31" t="s">
        <v>1433</v>
      </c>
      <c r="I66" s="31" t="s">
        <v>1427</v>
      </c>
      <c r="J66" s="31"/>
      <c r="K66" s="31" t="s">
        <v>602</v>
      </c>
      <c r="L66" s="31"/>
      <c r="M66" s="31"/>
      <c r="N66" s="31" t="s">
        <v>1427</v>
      </c>
    </row>
    <row r="67" spans="1:14" ht="25.5">
      <c r="A67" s="60"/>
      <c r="B67" s="1" t="s">
        <v>1480</v>
      </c>
      <c r="C67" s="60" t="s">
        <v>1422</v>
      </c>
      <c r="D67" s="60" t="s">
        <v>1481</v>
      </c>
      <c r="E67" s="60" t="s">
        <v>1482</v>
      </c>
      <c r="F67" s="172" t="s">
        <v>1483</v>
      </c>
      <c r="G67" s="31" t="s">
        <v>1433</v>
      </c>
      <c r="H67" s="31" t="s">
        <v>1433</v>
      </c>
      <c r="I67" s="31" t="s">
        <v>1427</v>
      </c>
      <c r="J67" s="31"/>
      <c r="K67" s="31" t="s">
        <v>602</v>
      </c>
      <c r="L67" s="31"/>
      <c r="M67" s="31"/>
      <c r="N67" s="31" t="s">
        <v>1427</v>
      </c>
    </row>
    <row r="68" spans="1:14" ht="25.5">
      <c r="A68" s="60"/>
      <c r="B68" s="1" t="s">
        <v>1484</v>
      </c>
      <c r="C68" s="60" t="s">
        <v>1422</v>
      </c>
      <c r="D68" s="60" t="s">
        <v>1485</v>
      </c>
      <c r="E68" s="60" t="s">
        <v>1486</v>
      </c>
      <c r="F68" s="172" t="s">
        <v>1487</v>
      </c>
      <c r="G68" s="31" t="s">
        <v>1433</v>
      </c>
      <c r="H68" s="31" t="s">
        <v>1433</v>
      </c>
      <c r="I68" s="31" t="s">
        <v>1427</v>
      </c>
      <c r="J68" s="31"/>
      <c r="K68" s="31" t="s">
        <v>602</v>
      </c>
      <c r="L68" s="31"/>
      <c r="M68" s="31"/>
      <c r="N68" s="31" t="s">
        <v>1427</v>
      </c>
    </row>
    <row r="69" spans="1:14" ht="63.75">
      <c r="A69" s="60"/>
      <c r="B69" s="1" t="s">
        <v>1488</v>
      </c>
      <c r="C69" s="60" t="s">
        <v>1422</v>
      </c>
      <c r="D69" s="60" t="s">
        <v>1489</v>
      </c>
      <c r="E69" s="60" t="s">
        <v>1490</v>
      </c>
      <c r="F69" s="172" t="s">
        <v>1491</v>
      </c>
      <c r="G69" s="31" t="s">
        <v>1433</v>
      </c>
      <c r="H69" s="31" t="s">
        <v>1433</v>
      </c>
      <c r="I69" s="31" t="s">
        <v>1427</v>
      </c>
      <c r="J69" s="31"/>
      <c r="K69" s="31" t="s">
        <v>602</v>
      </c>
      <c r="L69" s="31"/>
      <c r="M69" s="31"/>
      <c r="N69" s="31" t="s">
        <v>1427</v>
      </c>
    </row>
    <row r="70" spans="1:14" ht="38.25">
      <c r="A70" s="60"/>
      <c r="B70" s="1" t="s">
        <v>1492</v>
      </c>
      <c r="C70" s="60" t="s">
        <v>1422</v>
      </c>
      <c r="D70" s="60" t="s">
        <v>1493</v>
      </c>
      <c r="E70" s="60" t="s">
        <v>1494</v>
      </c>
      <c r="F70" s="172" t="s">
        <v>1495</v>
      </c>
      <c r="G70" s="31" t="s">
        <v>1433</v>
      </c>
      <c r="H70" s="31" t="s">
        <v>1433</v>
      </c>
      <c r="I70" s="31" t="s">
        <v>1427</v>
      </c>
      <c r="J70" s="31"/>
      <c r="K70" s="31" t="s">
        <v>602</v>
      </c>
      <c r="L70" s="31"/>
      <c r="M70" s="31"/>
      <c r="N70" s="31" t="s">
        <v>1427</v>
      </c>
    </row>
    <row r="71" spans="1:14" ht="76.5">
      <c r="A71" s="60"/>
      <c r="B71" s="1" t="s">
        <v>1496</v>
      </c>
      <c r="C71" s="60" t="s">
        <v>1422</v>
      </c>
      <c r="D71" s="60" t="s">
        <v>1497</v>
      </c>
      <c r="E71" s="60" t="s">
        <v>1498</v>
      </c>
      <c r="F71" s="172" t="s">
        <v>1499</v>
      </c>
      <c r="G71" s="31" t="s">
        <v>1433</v>
      </c>
      <c r="H71" s="31" t="s">
        <v>1433</v>
      </c>
      <c r="I71" s="31" t="s">
        <v>1427</v>
      </c>
      <c r="J71" s="31"/>
      <c r="K71" s="31" t="s">
        <v>602</v>
      </c>
      <c r="L71" s="31"/>
      <c r="M71" s="31"/>
      <c r="N71" s="31" t="s">
        <v>1427</v>
      </c>
    </row>
    <row r="72" spans="1:14" ht="63.75">
      <c r="A72" s="60"/>
      <c r="B72" s="1" t="s">
        <v>1500</v>
      </c>
      <c r="C72" s="60" t="s">
        <v>1422</v>
      </c>
      <c r="D72" s="60" t="s">
        <v>1501</v>
      </c>
      <c r="E72" s="60" t="s">
        <v>1502</v>
      </c>
      <c r="F72" s="172" t="s">
        <v>1499</v>
      </c>
      <c r="G72" s="31" t="s">
        <v>1433</v>
      </c>
      <c r="H72" s="31" t="s">
        <v>1433</v>
      </c>
      <c r="I72" s="31" t="s">
        <v>1427</v>
      </c>
      <c r="J72" s="31"/>
      <c r="K72" s="31" t="s">
        <v>602</v>
      </c>
      <c r="L72" s="31"/>
      <c r="M72" s="31"/>
      <c r="N72" s="31" t="s">
        <v>1427</v>
      </c>
    </row>
    <row r="73" spans="1:14">
      <c r="A73" s="60"/>
      <c r="B73" s="1" t="s">
        <v>1331</v>
      </c>
      <c r="C73" s="60" t="s">
        <v>1422</v>
      </c>
      <c r="D73" s="60" t="s">
        <v>1503</v>
      </c>
      <c r="E73" s="60" t="s">
        <v>1504</v>
      </c>
      <c r="F73" s="172" t="s">
        <v>1505</v>
      </c>
      <c r="G73" s="31" t="s">
        <v>1317</v>
      </c>
      <c r="H73" s="31" t="s">
        <v>1453</v>
      </c>
      <c r="I73" s="31" t="s">
        <v>1427</v>
      </c>
      <c r="J73" s="31"/>
      <c r="K73" s="31" t="s">
        <v>602</v>
      </c>
      <c r="L73" s="31"/>
      <c r="M73" s="31"/>
      <c r="N73" s="31" t="s">
        <v>1427</v>
      </c>
    </row>
    <row r="74" spans="1:14" ht="25.5">
      <c r="A74" s="60"/>
      <c r="B74" s="1" t="s">
        <v>1506</v>
      </c>
      <c r="C74" s="60" t="s">
        <v>1422</v>
      </c>
      <c r="D74" s="60" t="s">
        <v>1507</v>
      </c>
      <c r="E74" s="60" t="s">
        <v>1508</v>
      </c>
      <c r="F74" s="172" t="s">
        <v>1509</v>
      </c>
      <c r="G74" s="31" t="s">
        <v>1433</v>
      </c>
      <c r="H74" s="31" t="s">
        <v>1433</v>
      </c>
      <c r="I74" s="31" t="s">
        <v>1427</v>
      </c>
      <c r="J74" s="31"/>
      <c r="K74" s="31" t="s">
        <v>1428</v>
      </c>
      <c r="L74" s="31"/>
      <c r="M74" s="31"/>
      <c r="N74" s="31" t="s">
        <v>1427</v>
      </c>
    </row>
    <row r="75" spans="1:14" ht="25.5">
      <c r="A75" s="60"/>
      <c r="B75" s="1" t="s">
        <v>1510</v>
      </c>
      <c r="C75" s="60" t="s">
        <v>1422</v>
      </c>
      <c r="D75" s="60" t="s">
        <v>1511</v>
      </c>
      <c r="E75" s="60" t="s">
        <v>1512</v>
      </c>
      <c r="F75" s="172" t="s">
        <v>1513</v>
      </c>
      <c r="G75" s="31" t="s">
        <v>1433</v>
      </c>
      <c r="H75" s="31" t="s">
        <v>1433</v>
      </c>
      <c r="I75" s="31" t="s">
        <v>1427</v>
      </c>
      <c r="J75" s="31"/>
      <c r="K75" s="31" t="s">
        <v>602</v>
      </c>
      <c r="L75" s="31"/>
      <c r="M75" s="31"/>
      <c r="N75" s="31" t="s">
        <v>1427</v>
      </c>
    </row>
    <row r="76" spans="1:14" ht="38.25">
      <c r="A76" s="60"/>
      <c r="B76" s="1" t="s">
        <v>1514</v>
      </c>
      <c r="C76" s="60" t="s">
        <v>1422</v>
      </c>
      <c r="D76" s="60" t="s">
        <v>1515</v>
      </c>
      <c r="E76" s="60" t="s">
        <v>1516</v>
      </c>
      <c r="F76" s="172" t="s">
        <v>1517</v>
      </c>
      <c r="G76" s="31" t="s">
        <v>1433</v>
      </c>
      <c r="H76" s="31" t="s">
        <v>1433</v>
      </c>
      <c r="I76" s="31" t="s">
        <v>1427</v>
      </c>
      <c r="J76" s="31"/>
      <c r="K76" s="31" t="s">
        <v>602</v>
      </c>
      <c r="L76" s="31"/>
      <c r="M76" s="31"/>
      <c r="N76" s="31" t="s">
        <v>1427</v>
      </c>
    </row>
    <row r="77" spans="1:14" ht="25.5">
      <c r="A77" s="60"/>
      <c r="B77" s="1" t="s">
        <v>1514</v>
      </c>
      <c r="C77" s="60" t="s">
        <v>1422</v>
      </c>
      <c r="D77" s="60" t="s">
        <v>1518</v>
      </c>
      <c r="E77" s="60" t="s">
        <v>1519</v>
      </c>
      <c r="F77" s="172" t="s">
        <v>1499</v>
      </c>
      <c r="G77" s="31" t="s">
        <v>1433</v>
      </c>
      <c r="H77" s="31" t="s">
        <v>1433</v>
      </c>
      <c r="I77" s="31" t="s">
        <v>1427</v>
      </c>
      <c r="J77" s="31"/>
      <c r="K77" s="31" t="s">
        <v>602</v>
      </c>
      <c r="L77" s="31"/>
      <c r="M77" s="31"/>
      <c r="N77" s="31" t="s">
        <v>1427</v>
      </c>
    </row>
    <row r="78" spans="1:14" ht="38.25">
      <c r="A78" s="60"/>
      <c r="B78" s="1" t="s">
        <v>1514</v>
      </c>
      <c r="C78" s="60" t="s">
        <v>1422</v>
      </c>
      <c r="D78" s="60" t="s">
        <v>1520</v>
      </c>
      <c r="E78" s="60" t="s">
        <v>1521</v>
      </c>
      <c r="F78" s="172" t="s">
        <v>1517</v>
      </c>
      <c r="G78" s="31" t="s">
        <v>1433</v>
      </c>
      <c r="H78" s="31" t="s">
        <v>1433</v>
      </c>
      <c r="I78" s="31" t="s">
        <v>1427</v>
      </c>
      <c r="J78" s="31"/>
      <c r="K78" s="31" t="s">
        <v>602</v>
      </c>
      <c r="L78" s="31"/>
      <c r="M78" s="31"/>
      <c r="N78" s="31" t="s">
        <v>1427</v>
      </c>
    </row>
    <row r="79" spans="1:14" ht="51">
      <c r="A79" s="60"/>
      <c r="B79" s="1" t="s">
        <v>1514</v>
      </c>
      <c r="C79" s="60" t="s">
        <v>1422</v>
      </c>
      <c r="D79" s="60" t="s">
        <v>1522</v>
      </c>
      <c r="E79" s="60" t="s">
        <v>1523</v>
      </c>
      <c r="F79" s="172" t="s">
        <v>1517</v>
      </c>
      <c r="G79" s="31" t="s">
        <v>1433</v>
      </c>
      <c r="H79" s="31" t="s">
        <v>1433</v>
      </c>
      <c r="I79" s="31" t="s">
        <v>1427</v>
      </c>
      <c r="J79" s="31"/>
      <c r="K79" s="31" t="s">
        <v>602</v>
      </c>
      <c r="L79" s="31"/>
      <c r="M79" s="31"/>
      <c r="N79" s="31" t="s">
        <v>1427</v>
      </c>
    </row>
    <row r="80" spans="1:14" ht="38.25">
      <c r="A80" s="60"/>
      <c r="B80" s="1" t="s">
        <v>1514</v>
      </c>
      <c r="C80" s="60" t="s">
        <v>1422</v>
      </c>
      <c r="D80" s="60" t="s">
        <v>1524</v>
      </c>
      <c r="E80" s="60" t="s">
        <v>1525</v>
      </c>
      <c r="F80" s="172" t="s">
        <v>1499</v>
      </c>
      <c r="G80" s="31" t="s">
        <v>1433</v>
      </c>
      <c r="H80" s="31" t="s">
        <v>1433</v>
      </c>
      <c r="I80" s="31" t="s">
        <v>1427</v>
      </c>
      <c r="J80" s="31"/>
      <c r="K80" s="31" t="s">
        <v>602</v>
      </c>
      <c r="L80" s="31"/>
      <c r="M80" s="31"/>
      <c r="N80" s="31" t="s">
        <v>1427</v>
      </c>
    </row>
    <row r="81" spans="1:14">
      <c r="A81" s="60"/>
      <c r="B81" s="1" t="s">
        <v>1514</v>
      </c>
      <c r="C81" s="60" t="s">
        <v>1422</v>
      </c>
      <c r="D81" s="60" t="s">
        <v>1526</v>
      </c>
      <c r="E81" s="60" t="s">
        <v>1527</v>
      </c>
      <c r="F81" s="60" t="s">
        <v>1528</v>
      </c>
      <c r="G81" s="31" t="s">
        <v>1433</v>
      </c>
      <c r="H81" s="31" t="s">
        <v>1433</v>
      </c>
      <c r="I81" s="31" t="s">
        <v>1427</v>
      </c>
      <c r="J81" s="31"/>
      <c r="K81" s="31" t="s">
        <v>602</v>
      </c>
      <c r="L81" s="31"/>
      <c r="M81" s="31"/>
      <c r="N81" s="31" t="s">
        <v>1427</v>
      </c>
    </row>
    <row r="82" spans="1:14" ht="25.5">
      <c r="A82" s="60"/>
      <c r="B82" s="1" t="s">
        <v>1514</v>
      </c>
      <c r="C82" s="60" t="s">
        <v>1422</v>
      </c>
      <c r="D82" s="60" t="s">
        <v>1529</v>
      </c>
      <c r="E82" s="60" t="s">
        <v>1530</v>
      </c>
      <c r="F82" s="60" t="s">
        <v>1531</v>
      </c>
      <c r="G82" s="31" t="s">
        <v>1433</v>
      </c>
      <c r="H82" s="31" t="s">
        <v>1433</v>
      </c>
      <c r="I82" s="31" t="s">
        <v>1427</v>
      </c>
      <c r="J82" s="31"/>
      <c r="K82" s="31" t="s">
        <v>602</v>
      </c>
      <c r="L82" s="31"/>
      <c r="M82" s="31"/>
      <c r="N82" s="31" t="s">
        <v>1427</v>
      </c>
    </row>
    <row r="83" spans="1:14" ht="25.5">
      <c r="A83" s="60"/>
      <c r="B83" s="1" t="s">
        <v>1514</v>
      </c>
      <c r="C83" s="60" t="s">
        <v>1422</v>
      </c>
      <c r="D83" s="60" t="s">
        <v>1532</v>
      </c>
      <c r="E83" s="60" t="s">
        <v>1533</v>
      </c>
      <c r="F83" s="60" t="s">
        <v>1534</v>
      </c>
      <c r="G83" s="31" t="s">
        <v>1433</v>
      </c>
      <c r="H83" s="31" t="s">
        <v>1433</v>
      </c>
      <c r="I83" s="31" t="s">
        <v>1427</v>
      </c>
      <c r="J83" s="31"/>
      <c r="K83" s="31" t="s">
        <v>602</v>
      </c>
      <c r="L83" s="31"/>
      <c r="M83" s="31"/>
      <c r="N83" s="31" t="s">
        <v>1427</v>
      </c>
    </row>
    <row r="84" spans="1:14" ht="38.25">
      <c r="A84" s="60"/>
      <c r="B84" s="1" t="s">
        <v>1514</v>
      </c>
      <c r="C84" s="60" t="s">
        <v>1422</v>
      </c>
      <c r="D84" s="60" t="s">
        <v>1535</v>
      </c>
      <c r="E84" s="60" t="s">
        <v>1536</v>
      </c>
      <c r="F84" s="60" t="s">
        <v>1537</v>
      </c>
      <c r="G84" s="31" t="s">
        <v>1433</v>
      </c>
      <c r="H84" s="31" t="s">
        <v>1433</v>
      </c>
      <c r="I84" s="31" t="s">
        <v>1427</v>
      </c>
      <c r="J84" s="31"/>
      <c r="K84" s="31" t="s">
        <v>602</v>
      </c>
      <c r="L84" s="31"/>
      <c r="M84" s="31"/>
      <c r="N84" s="31" t="s">
        <v>1427</v>
      </c>
    </row>
    <row r="85" spans="1:14" ht="51">
      <c r="A85" s="60"/>
      <c r="B85" s="1" t="s">
        <v>1514</v>
      </c>
      <c r="C85" s="60" t="s">
        <v>1422</v>
      </c>
      <c r="D85" s="60" t="s">
        <v>1538</v>
      </c>
      <c r="E85" s="60" t="s">
        <v>1539</v>
      </c>
      <c r="F85" s="172" t="s">
        <v>1540</v>
      </c>
      <c r="G85" s="31" t="s">
        <v>1433</v>
      </c>
      <c r="H85" s="31" t="s">
        <v>1433</v>
      </c>
      <c r="I85" s="31" t="s">
        <v>1427</v>
      </c>
      <c r="J85" s="31"/>
      <c r="K85" s="31" t="s">
        <v>1428</v>
      </c>
      <c r="L85" s="31"/>
      <c r="M85" s="31"/>
      <c r="N85" s="31" t="s">
        <v>1427</v>
      </c>
    </row>
    <row r="86" spans="1:14" ht="63.75">
      <c r="A86" s="60"/>
      <c r="B86" s="1" t="s">
        <v>1514</v>
      </c>
      <c r="C86" s="60" t="s">
        <v>1422</v>
      </c>
      <c r="D86" s="60" t="s">
        <v>1541</v>
      </c>
      <c r="E86" s="60" t="s">
        <v>1542</v>
      </c>
      <c r="F86" s="172" t="s">
        <v>1540</v>
      </c>
      <c r="G86" s="31" t="s">
        <v>1433</v>
      </c>
      <c r="H86" s="31" t="s">
        <v>1433</v>
      </c>
      <c r="I86" s="31" t="s">
        <v>1427</v>
      </c>
      <c r="J86" s="31"/>
      <c r="K86" s="31" t="s">
        <v>1428</v>
      </c>
      <c r="L86" s="31"/>
      <c r="M86" s="31"/>
      <c r="N86" s="31" t="s">
        <v>1427</v>
      </c>
    </row>
    <row r="87" spans="1:14" ht="51">
      <c r="A87" s="60"/>
      <c r="B87" s="1" t="s">
        <v>1514</v>
      </c>
      <c r="C87" s="60" t="s">
        <v>1422</v>
      </c>
      <c r="D87" s="60" t="s">
        <v>1543</v>
      </c>
      <c r="E87" s="60" t="s">
        <v>1544</v>
      </c>
      <c r="F87" s="172" t="s">
        <v>1540</v>
      </c>
      <c r="G87" s="31" t="s">
        <v>1433</v>
      </c>
      <c r="H87" s="31" t="s">
        <v>1433</v>
      </c>
      <c r="I87" s="31" t="s">
        <v>1427</v>
      </c>
      <c r="J87" s="31"/>
      <c r="K87" s="31" t="s">
        <v>1428</v>
      </c>
      <c r="L87" s="31"/>
      <c r="M87" s="31"/>
      <c r="N87" s="31" t="s">
        <v>1427</v>
      </c>
    </row>
    <row r="88" spans="1:14" ht="38.25">
      <c r="A88" s="60"/>
      <c r="B88" s="1" t="s">
        <v>1514</v>
      </c>
      <c r="C88" s="60" t="s">
        <v>1422</v>
      </c>
      <c r="D88" s="60" t="s">
        <v>1545</v>
      </c>
      <c r="E88" s="60" t="s">
        <v>1546</v>
      </c>
      <c r="F88" s="172" t="s">
        <v>1540</v>
      </c>
      <c r="G88" s="31" t="s">
        <v>1433</v>
      </c>
      <c r="H88" s="31" t="s">
        <v>1433</v>
      </c>
      <c r="I88" s="31" t="s">
        <v>1427</v>
      </c>
      <c r="J88" s="31"/>
      <c r="K88" s="31" t="s">
        <v>1428</v>
      </c>
      <c r="L88" s="31"/>
      <c r="M88" s="31"/>
      <c r="N88" s="31" t="s">
        <v>1427</v>
      </c>
    </row>
    <row r="89" spans="1:14" ht="38.25">
      <c r="A89" s="60"/>
      <c r="B89" s="1" t="s">
        <v>1514</v>
      </c>
      <c r="C89" s="60" t="s">
        <v>1422</v>
      </c>
      <c r="D89" s="60" t="s">
        <v>1547</v>
      </c>
      <c r="E89" s="60" t="s">
        <v>1548</v>
      </c>
      <c r="F89" s="172" t="s">
        <v>1540</v>
      </c>
      <c r="G89" s="31" t="s">
        <v>1433</v>
      </c>
      <c r="H89" s="31" t="s">
        <v>1433</v>
      </c>
      <c r="I89" s="31" t="s">
        <v>1427</v>
      </c>
      <c r="J89" s="31"/>
      <c r="K89" s="31" t="s">
        <v>1428</v>
      </c>
      <c r="L89" s="31"/>
      <c r="M89" s="31"/>
      <c r="N89" s="31" t="s">
        <v>1427</v>
      </c>
    </row>
    <row r="90" spans="1:14" ht="38.25">
      <c r="A90" s="60"/>
      <c r="B90" s="1" t="s">
        <v>1514</v>
      </c>
      <c r="C90" s="60" t="s">
        <v>1422</v>
      </c>
      <c r="D90" s="60" t="s">
        <v>1549</v>
      </c>
      <c r="E90" s="60" t="s">
        <v>1550</v>
      </c>
      <c r="F90" s="172" t="s">
        <v>1540</v>
      </c>
      <c r="G90" s="31" t="s">
        <v>1433</v>
      </c>
      <c r="H90" s="31" t="s">
        <v>1433</v>
      </c>
      <c r="I90" s="31" t="s">
        <v>1427</v>
      </c>
      <c r="J90" s="31"/>
      <c r="K90" s="31" t="s">
        <v>1428</v>
      </c>
      <c r="L90" s="31"/>
      <c r="M90" s="31"/>
      <c r="N90" s="31" t="s">
        <v>1427</v>
      </c>
    </row>
    <row r="91" spans="1:14" ht="25.5">
      <c r="A91" s="60"/>
      <c r="B91" s="1" t="s">
        <v>1514</v>
      </c>
      <c r="C91" s="60" t="s">
        <v>1422</v>
      </c>
      <c r="D91" s="60" t="s">
        <v>1551</v>
      </c>
      <c r="E91" s="60" t="s">
        <v>1552</v>
      </c>
      <c r="F91" s="60" t="s">
        <v>1553</v>
      </c>
      <c r="G91" s="31" t="s">
        <v>1433</v>
      </c>
      <c r="H91" s="31" t="s">
        <v>1433</v>
      </c>
      <c r="I91" s="31" t="s">
        <v>1427</v>
      </c>
      <c r="J91" s="31"/>
      <c r="K91" s="31" t="s">
        <v>602</v>
      </c>
      <c r="L91" s="31"/>
      <c r="M91" s="31"/>
      <c r="N91" s="31" t="s">
        <v>1427</v>
      </c>
    </row>
    <row r="92" spans="1:14" ht="25.5">
      <c r="A92" s="60"/>
      <c r="B92" s="1" t="s">
        <v>1514</v>
      </c>
      <c r="C92" s="60" t="s">
        <v>1422</v>
      </c>
      <c r="D92" s="60" t="s">
        <v>1554</v>
      </c>
      <c r="E92" s="60" t="s">
        <v>1555</v>
      </c>
      <c r="F92" s="60" t="s">
        <v>1556</v>
      </c>
      <c r="G92" s="31" t="s">
        <v>1433</v>
      </c>
      <c r="H92" s="31" t="s">
        <v>1433</v>
      </c>
      <c r="I92" s="31" t="s">
        <v>1427</v>
      </c>
      <c r="J92" s="31"/>
      <c r="K92" s="31" t="s">
        <v>602</v>
      </c>
      <c r="L92" s="31"/>
      <c r="M92" s="31"/>
      <c r="N92" s="31" t="s">
        <v>1427</v>
      </c>
    </row>
    <row r="93" spans="1:14" ht="51">
      <c r="A93" s="60"/>
      <c r="B93" s="1" t="s">
        <v>1514</v>
      </c>
      <c r="C93" s="60" t="s">
        <v>1422</v>
      </c>
      <c r="D93" s="60" t="s">
        <v>1557</v>
      </c>
      <c r="E93" s="60" t="s">
        <v>1558</v>
      </c>
      <c r="F93" s="60" t="s">
        <v>1559</v>
      </c>
      <c r="G93" s="31" t="s">
        <v>1433</v>
      </c>
      <c r="H93" s="31" t="s">
        <v>1433</v>
      </c>
      <c r="I93" s="31" t="s">
        <v>1427</v>
      </c>
      <c r="J93" s="31"/>
      <c r="K93" s="31" t="s">
        <v>602</v>
      </c>
      <c r="L93" s="31"/>
      <c r="M93" s="31"/>
      <c r="N93" s="31" t="s">
        <v>1427</v>
      </c>
    </row>
    <row r="94" spans="1:14" ht="25.5">
      <c r="A94" s="60"/>
      <c r="B94" s="1" t="s">
        <v>1514</v>
      </c>
      <c r="C94" s="60" t="s">
        <v>1422</v>
      </c>
      <c r="D94" s="60" t="s">
        <v>1560</v>
      </c>
      <c r="E94" s="60" t="s">
        <v>1561</v>
      </c>
      <c r="F94" s="60" t="s">
        <v>1562</v>
      </c>
      <c r="G94" s="31" t="s">
        <v>1433</v>
      </c>
      <c r="H94" s="31" t="s">
        <v>1433</v>
      </c>
      <c r="I94" s="31" t="s">
        <v>1427</v>
      </c>
      <c r="J94" s="31"/>
      <c r="K94" s="31" t="s">
        <v>602</v>
      </c>
      <c r="L94" s="31"/>
      <c r="M94" s="31"/>
      <c r="N94" s="31" t="s">
        <v>1427</v>
      </c>
    </row>
    <row r="95" spans="1:14" ht="25.5">
      <c r="A95" s="60"/>
      <c r="B95" s="1" t="s">
        <v>1514</v>
      </c>
      <c r="C95" s="60" t="s">
        <v>1422</v>
      </c>
      <c r="D95" s="60" t="s">
        <v>1563</v>
      </c>
      <c r="E95" s="60" t="s">
        <v>1564</v>
      </c>
      <c r="F95" s="60" t="s">
        <v>1565</v>
      </c>
      <c r="G95" s="31" t="s">
        <v>1433</v>
      </c>
      <c r="H95" s="31" t="s">
        <v>1433</v>
      </c>
      <c r="I95" s="31" t="s">
        <v>1427</v>
      </c>
      <c r="J95" s="31"/>
      <c r="K95" s="31" t="s">
        <v>602</v>
      </c>
      <c r="L95" s="31"/>
      <c r="M95" s="31"/>
      <c r="N95" s="31" t="s">
        <v>1427</v>
      </c>
    </row>
    <row r="96" spans="1:14" ht="76.5">
      <c r="A96" s="60"/>
      <c r="B96" s="1" t="s">
        <v>373</v>
      </c>
      <c r="C96" s="60" t="s">
        <v>1422</v>
      </c>
      <c r="D96" s="60" t="s">
        <v>1566</v>
      </c>
      <c r="E96" s="60" t="s">
        <v>1567</v>
      </c>
      <c r="F96" s="172" t="s">
        <v>1568</v>
      </c>
      <c r="G96" s="31" t="s">
        <v>1317</v>
      </c>
      <c r="H96" s="31" t="s">
        <v>1426</v>
      </c>
      <c r="I96" s="31" t="s">
        <v>1427</v>
      </c>
      <c r="J96" s="31"/>
      <c r="K96" s="31" t="s">
        <v>1428</v>
      </c>
      <c r="L96" s="31"/>
      <c r="M96" s="31"/>
      <c r="N96" s="31" t="s">
        <v>1427</v>
      </c>
    </row>
    <row r="97" spans="1:14" ht="84.75" customHeight="1">
      <c r="A97" s="60"/>
      <c r="B97" s="1" t="s">
        <v>1569</v>
      </c>
      <c r="C97" s="60" t="s">
        <v>1422</v>
      </c>
      <c r="D97" s="60" t="s">
        <v>1570</v>
      </c>
      <c r="E97" s="60" t="s">
        <v>1571</v>
      </c>
      <c r="F97" s="172" t="s">
        <v>1572</v>
      </c>
      <c r="G97" s="31" t="s">
        <v>1317</v>
      </c>
      <c r="H97" s="31" t="s">
        <v>1426</v>
      </c>
      <c r="I97" s="31" t="s">
        <v>1427</v>
      </c>
      <c r="J97" s="31"/>
      <c r="K97" s="31" t="s">
        <v>1428</v>
      </c>
      <c r="L97" s="31"/>
      <c r="M97" s="31"/>
      <c r="N97" s="31" t="s">
        <v>1427</v>
      </c>
    </row>
    <row r="98" spans="1:14" ht="74.25" customHeight="1">
      <c r="A98" s="30"/>
      <c r="B98" s="191" t="s">
        <v>1306</v>
      </c>
      <c r="C98" s="30" t="s">
        <v>1422</v>
      </c>
      <c r="D98" s="30" t="s">
        <v>1573</v>
      </c>
      <c r="E98" s="30" t="s">
        <v>1574</v>
      </c>
      <c r="F98" s="181" t="s">
        <v>1575</v>
      </c>
      <c r="G98" s="67" t="s">
        <v>1317</v>
      </c>
      <c r="H98" s="67" t="s">
        <v>1426</v>
      </c>
      <c r="I98" s="67" t="s">
        <v>1427</v>
      </c>
      <c r="J98" s="67"/>
      <c r="K98" s="67" t="s">
        <v>1428</v>
      </c>
      <c r="L98" s="67"/>
      <c r="M98" s="67"/>
      <c r="N98" s="67" t="s">
        <v>1427</v>
      </c>
    </row>
    <row r="99" spans="1:14" ht="38.25">
      <c r="A99" s="60"/>
      <c r="B99" s="16" t="s">
        <v>1576</v>
      </c>
      <c r="C99" s="60"/>
      <c r="D99" s="60"/>
      <c r="E99" s="60" t="s">
        <v>1577</v>
      </c>
      <c r="F99" s="60"/>
      <c r="G99" s="31"/>
      <c r="H99" s="31"/>
      <c r="I99" s="31"/>
      <c r="J99" s="31"/>
      <c r="K99" s="31"/>
      <c r="L99" s="31"/>
      <c r="M99" s="31"/>
      <c r="N99" s="31"/>
    </row>
    <row r="100" spans="1:14" ht="25.5">
      <c r="A100" s="60"/>
      <c r="B100" s="16" t="s">
        <v>1578</v>
      </c>
      <c r="C100" s="60"/>
      <c r="D100" s="60"/>
      <c r="E100" s="60" t="s">
        <v>1577</v>
      </c>
      <c r="F100" s="60"/>
      <c r="G100" s="31"/>
      <c r="H100" s="31"/>
      <c r="I100" s="31"/>
      <c r="J100" s="31"/>
      <c r="K100" s="31"/>
      <c r="L100" s="31"/>
      <c r="M100" s="31"/>
      <c r="N100" s="31"/>
    </row>
    <row r="101" spans="1:14" ht="25.5">
      <c r="A101" s="60"/>
      <c r="B101" s="16" t="s">
        <v>1579</v>
      </c>
      <c r="C101" s="60"/>
      <c r="D101" s="60"/>
      <c r="E101" s="60" t="s">
        <v>1577</v>
      </c>
      <c r="F101" s="60"/>
      <c r="G101" s="31"/>
      <c r="H101" s="31"/>
      <c r="I101" s="31"/>
      <c r="J101" s="31"/>
      <c r="K101" s="31"/>
      <c r="L101" s="31"/>
      <c r="M101" s="31"/>
      <c r="N101" s="31"/>
    </row>
    <row r="102" spans="1:14" ht="25.5">
      <c r="A102" s="60"/>
      <c r="B102" s="16" t="s">
        <v>717</v>
      </c>
      <c r="C102" s="60"/>
      <c r="D102" s="60"/>
      <c r="E102" s="60" t="s">
        <v>1577</v>
      </c>
      <c r="F102" s="60"/>
      <c r="G102" s="31"/>
      <c r="H102" s="31"/>
      <c r="I102" s="31"/>
      <c r="J102" s="31"/>
      <c r="K102" s="31"/>
      <c r="L102" s="31"/>
      <c r="M102" s="31"/>
      <c r="N102" s="31"/>
    </row>
    <row r="103" spans="1:14" ht="25.5">
      <c r="A103" s="60"/>
      <c r="B103" s="12" t="s">
        <v>1580</v>
      </c>
      <c r="C103" s="60"/>
      <c r="D103" s="60"/>
      <c r="E103" s="60" t="s">
        <v>1577</v>
      </c>
      <c r="F103" s="60"/>
      <c r="G103" s="31"/>
      <c r="H103" s="31"/>
      <c r="I103" s="31"/>
      <c r="J103" s="31"/>
      <c r="K103" s="31"/>
      <c r="L103" s="31"/>
      <c r="M103" s="31"/>
      <c r="N103" s="31"/>
    </row>
    <row r="104" spans="1:14" ht="25.5">
      <c r="A104" s="30"/>
      <c r="B104" s="19" t="s">
        <v>1581</v>
      </c>
      <c r="C104" s="30"/>
      <c r="D104" s="30"/>
      <c r="E104" s="30" t="s">
        <v>1577</v>
      </c>
      <c r="F104" s="30"/>
      <c r="G104" s="67"/>
      <c r="H104" s="67"/>
      <c r="I104" s="67"/>
      <c r="J104" s="67"/>
      <c r="K104" s="67"/>
      <c r="L104" s="67"/>
      <c r="M104" s="67"/>
      <c r="N104" s="67"/>
    </row>
    <row r="105" spans="1:14" ht="25.5">
      <c r="A105" s="60"/>
      <c r="B105" s="16" t="s">
        <v>1582</v>
      </c>
      <c r="C105" s="60"/>
      <c r="D105" s="60"/>
      <c r="E105" s="262" t="s">
        <v>1583</v>
      </c>
      <c r="F105" s="60"/>
      <c r="G105" s="31"/>
      <c r="H105" s="31"/>
      <c r="I105" s="31"/>
      <c r="J105" s="31"/>
      <c r="K105" s="31"/>
      <c r="L105" s="31"/>
      <c r="M105" s="31"/>
      <c r="N105" s="31"/>
    </row>
    <row r="106" spans="1:14" ht="15">
      <c r="A106" s="60"/>
      <c r="B106" s="12" t="s">
        <v>1584</v>
      </c>
      <c r="C106" s="60"/>
      <c r="D106" s="60"/>
      <c r="E106" s="262" t="s">
        <v>1583</v>
      </c>
      <c r="F106" s="60"/>
      <c r="G106" s="31"/>
      <c r="H106" s="31"/>
      <c r="I106" s="31"/>
      <c r="J106" s="31"/>
      <c r="K106" s="31"/>
      <c r="L106" s="31"/>
      <c r="M106" s="31"/>
      <c r="N106" s="31"/>
    </row>
    <row r="107" spans="1:14" ht="15">
      <c r="A107" s="30"/>
      <c r="B107" s="19" t="s">
        <v>620</v>
      </c>
      <c r="C107" s="30"/>
      <c r="D107" s="30"/>
      <c r="E107" s="265" t="s">
        <v>1583</v>
      </c>
      <c r="F107" s="30"/>
      <c r="G107" s="67"/>
      <c r="H107" s="67"/>
      <c r="I107" s="67"/>
      <c r="J107" s="67"/>
      <c r="K107" s="67"/>
      <c r="L107" s="67"/>
      <c r="M107" s="67"/>
      <c r="N107" s="67"/>
    </row>
    <row r="108" spans="1:14" ht="25.5">
      <c r="A108" s="60"/>
      <c r="B108" s="60" t="s">
        <v>1582</v>
      </c>
      <c r="C108" s="60"/>
      <c r="D108" s="60"/>
      <c r="E108" s="262" t="s">
        <v>1583</v>
      </c>
      <c r="F108" s="60"/>
      <c r="G108" s="31"/>
      <c r="H108" s="31"/>
      <c r="I108" s="31"/>
      <c r="J108" s="31"/>
      <c r="K108" s="31"/>
      <c r="L108" s="31"/>
      <c r="M108" s="31"/>
      <c r="N108" s="31"/>
    </row>
    <row r="109" spans="1:14" ht="25.5">
      <c r="A109" s="30"/>
      <c r="B109" s="30" t="s">
        <v>1585</v>
      </c>
      <c r="C109" s="30"/>
      <c r="D109" s="30"/>
      <c r="E109" s="21" t="s">
        <v>1586</v>
      </c>
      <c r="F109" s="30"/>
      <c r="G109" s="67"/>
      <c r="H109" s="67"/>
      <c r="I109" s="67"/>
      <c r="J109" s="67"/>
      <c r="K109" s="67"/>
      <c r="L109" s="67"/>
      <c r="M109" s="67"/>
      <c r="N109" s="67"/>
    </row>
    <row r="110" spans="1:14" ht="38.25">
      <c r="A110" s="60"/>
      <c r="B110" s="60" t="s">
        <v>1587</v>
      </c>
      <c r="C110" s="60"/>
      <c r="D110" s="60"/>
      <c r="E110" s="60" t="s">
        <v>1588</v>
      </c>
      <c r="F110" s="60"/>
      <c r="G110" s="31"/>
      <c r="H110" s="31"/>
      <c r="I110" s="31"/>
      <c r="J110" s="31"/>
      <c r="K110" s="31"/>
      <c r="L110" s="31"/>
      <c r="M110" s="31"/>
      <c r="N110" s="31"/>
    </row>
    <row r="111" spans="1:14" ht="15">
      <c r="B111" s="193" t="s">
        <v>1589</v>
      </c>
      <c r="E111" s="262" t="s">
        <v>1583</v>
      </c>
    </row>
  </sheetData>
  <autoFilter ref="A6:N111" xr:uid="{27042BCD-CF8A-40D2-A040-5F2A0713957F}"/>
  <mergeCells count="5">
    <mergeCell ref="A5:N5"/>
    <mergeCell ref="A1:A3"/>
    <mergeCell ref="F1:G1"/>
    <mergeCell ref="F2:G2"/>
    <mergeCell ref="B1:E3"/>
  </mergeCells>
  <hyperlinks>
    <hyperlink ref="F23" r:id="rId1" xr:uid="{989516AB-62B0-41BC-A1E2-3B7E5C8CEF65}"/>
    <hyperlink ref="F27" r:id="rId2" xr:uid="{76957183-255F-43F2-8D12-843DF5ACFA13}"/>
    <hyperlink ref="F28:F43" r:id="rId3" display="https://argo.minenergia.gov.co/orfeo/webServices/servidor.php" xr:uid="{CA99A65F-1889-420A-A039-5BF7DEACA50C}"/>
    <hyperlink ref="F44" r:id="rId4" xr:uid="{234C3E4F-AEBC-4AEE-99A1-053469C28AC4}"/>
    <hyperlink ref="F45" r:id="rId5" xr:uid="{5F9E1343-4044-4BA1-A227-7152E0C973D2}"/>
    <hyperlink ref="F12" r:id="rId6" xr:uid="{C6E8EE27-5465-4732-A488-CB3FF6539F33}"/>
    <hyperlink ref="F13" r:id="rId7" xr:uid="{92960EC9-91BB-47DC-A5CC-1A5065846D2B}"/>
    <hyperlink ref="F10" r:id="rId8" xr:uid="{A5BBB7B5-8E39-4AB1-85C6-6A0125628B57}"/>
    <hyperlink ref="F50" r:id="rId9" xr:uid="{9BE614D7-7C1D-4622-9CD7-EE200D0659B6}"/>
    <hyperlink ref="F72" r:id="rId10" xr:uid="{235AC0FC-65C9-4839-AC6D-EE5A456A3338}"/>
    <hyperlink ref="F64" r:id="rId11" xr:uid="{7EF96487-3D4E-4048-BAE7-D2881DA5E3D0}"/>
    <hyperlink ref="F65" r:id="rId12" xr:uid="{0B6062A3-9BBE-4F62-85F4-7C059D54E4AA}"/>
    <hyperlink ref="F66" r:id="rId13" xr:uid="{2F246562-3B7C-4032-A0E6-C30CEB9BCE9F}"/>
    <hyperlink ref="F67" r:id="rId14" xr:uid="{B9A8C1E8-8F69-4B39-B9DB-652F9CA28625}"/>
    <hyperlink ref="F68" r:id="rId15" xr:uid="{AC484733-40AF-4DEF-9CD9-AF16AF212DFD}"/>
    <hyperlink ref="F69" r:id="rId16" xr:uid="{80705FB3-AB24-4FB9-9B5A-B0540381219E}"/>
    <hyperlink ref="F70" r:id="rId17" xr:uid="{1291C8D0-9572-41A8-BAA3-8508625465B4}"/>
    <hyperlink ref="F71" r:id="rId18" xr:uid="{9DB636FB-B283-4777-92C5-9097E4714808}"/>
    <hyperlink ref="F73" r:id="rId19" xr:uid="{5CE866DC-1203-47CD-B565-608C85849FF7}"/>
    <hyperlink ref="F74" r:id="rId20" xr:uid="{D0D1A96D-DE8D-4904-A7D3-B77EEE06683B}"/>
    <hyperlink ref="F75" r:id="rId21" xr:uid="{46B6805D-4C00-420A-ABC7-85955C387AE3}"/>
    <hyperlink ref="F76" r:id="rId22" xr:uid="{92FE97AA-F6DF-4B73-94A3-7EF97ED4C3CD}"/>
    <hyperlink ref="F77" r:id="rId23" xr:uid="{57D49DC7-1D8A-49AA-8ABE-31E55186A32F}"/>
    <hyperlink ref="F78" r:id="rId24" xr:uid="{DF11A480-6C3B-4131-8261-50D0D87E9113}"/>
    <hyperlink ref="F79" r:id="rId25" xr:uid="{C6689B4D-8DAB-49B5-849C-E19C6232950C}"/>
    <hyperlink ref="F80" r:id="rId26" xr:uid="{A74A6D6A-75F1-4847-8790-7AC1E2961C77}"/>
    <hyperlink ref="F85" r:id="rId27" xr:uid="{1BA2DD8C-4E01-4345-AAE3-49F60027970C}"/>
    <hyperlink ref="F86:F90" r:id="rId28" display="https://172.17.0.150" xr:uid="{746E92C6-5A66-427E-B4AB-619E73BBB9A4}"/>
    <hyperlink ref="F96" r:id="rId29" xr:uid="{E2FD68DC-EDA8-4A38-83D6-0886FBAAFAAA}"/>
    <hyperlink ref="F97" r:id="rId30" xr:uid="{B3C2A89C-BBC0-4C4A-8FD9-AF7824237138}"/>
    <hyperlink ref="F98" r:id="rId31" xr:uid="{F2126B0A-133F-42B1-8D12-E89D53DDB0DC}"/>
    <hyperlink ref="F59" r:id="rId32" xr:uid="{36AE7B31-750D-4BBE-89EF-8007B97847B4}"/>
    <hyperlink ref="F60" r:id="rId33" xr:uid="{62975648-A6F5-4495-AC52-E840024C5834}"/>
    <hyperlink ref="F61" r:id="rId34" xr:uid="{485E9C54-1A71-410F-B46A-BFEE40ACF9DF}"/>
    <hyperlink ref="F62" r:id="rId35" xr:uid="{CFF3F994-80EC-4A79-BD2A-2EA7B428C1B7}"/>
    <hyperlink ref="F63" r:id="rId36" xr:uid="{83DB76AE-A9D6-4331-A6A5-A83056480CC1}"/>
    <hyperlink ref="F58" r:id="rId37" xr:uid="{5DB5127F-2487-4FDF-91BC-E25A29E1F85A}"/>
    <hyperlink ref="F53" r:id="rId38" xr:uid="{3E66A2CC-D5CE-4EFF-93ED-0B9DD468064F}"/>
    <hyperlink ref="F54" r:id="rId39" xr:uid="{FB5AF81D-FD28-47A2-BD5A-E8915E9AE0B4}"/>
    <hyperlink ref="F55" r:id="rId40" xr:uid="{120371D8-10B1-479A-B998-D9FFAD5BAEDF}"/>
    <hyperlink ref="F56" r:id="rId41" xr:uid="{A9E5EB36-D6F4-4B31-806F-45D91E89F8E8}"/>
    <hyperlink ref="F57" r:id="rId42" xr:uid="{ACA762F1-B0FE-4EC9-8AFD-E8508943C885}"/>
    <hyperlink ref="F52" r:id="rId43" xr:uid="{FB9DBC66-3FAC-4B82-AA0F-3B0DEB617E56}"/>
    <hyperlink ref="F51" r:id="rId44" xr:uid="{C62C8D86-9A56-486A-BCBC-5DB95105A200}"/>
  </hyperlinks>
  <pageMargins left="0.7" right="0.7" top="0.75" bottom="0.75" header="0.3" footer="0.3"/>
  <drawing r:id="rId45"/>
  <extLst>
    <ext xmlns:x14="http://schemas.microsoft.com/office/spreadsheetml/2009/9/main" uri="{CCE6A557-97BC-4b89-ADB6-D9C93CAAB3DF}">
      <x14:dataValidations xmlns:xm="http://schemas.microsoft.com/office/excel/2006/main" count="2">
        <x14:dataValidation type="list" allowBlank="1" showInputMessage="1" showErrorMessage="1" xr:uid="{4DBD986B-282F-4CB7-B74F-6A3938FD0122}">
          <x14:formula1>
            <xm:f>Listas!$C$16:$C$22</xm:f>
          </x14:formula1>
          <xm:sqref>G7:G13 G16:G20 G23:G27</xm:sqref>
        </x14:dataValidation>
        <x14:dataValidation type="list" allowBlank="1" showInputMessage="1" showErrorMessage="1" xr:uid="{F3C64E3C-4C18-4F14-9541-2A21550AD5E5}">
          <x14:formula1>
            <xm:f>Listas!$E$16:$E$22</xm:f>
          </x14:formula1>
          <xm:sqref>H7:H13 H16:H20 H23:H27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7E9DD-64A1-4340-858D-5099C2939538}">
  <dimension ref="A1:U89"/>
  <sheetViews>
    <sheetView workbookViewId="0">
      <pane ySplit="6" topLeftCell="A80" activePane="bottomLeft" state="frozen"/>
      <selection pane="bottomLeft" activeCell="G82" sqref="G82"/>
    </sheetView>
  </sheetViews>
  <sheetFormatPr defaultColWidth="9.140625" defaultRowHeight="12.75"/>
  <cols>
    <col min="1" max="1" width="7.28515625" customWidth="1"/>
    <col min="2" max="2" width="26.140625" style="64" customWidth="1"/>
    <col min="3" max="3" width="29.28515625" style="189" customWidth="1"/>
    <col min="4" max="4" width="20.28515625" style="189" customWidth="1"/>
    <col min="5" max="5" width="20.42578125" style="189" customWidth="1"/>
    <col min="6" max="6" width="28.5703125" style="64" customWidth="1"/>
    <col min="7" max="8" width="22.5703125" style="189" customWidth="1"/>
    <col min="9" max="9" width="23.28515625" style="189" customWidth="1"/>
    <col min="10" max="10" width="29" style="189" customWidth="1"/>
    <col min="11" max="11" width="14.85546875" style="189" customWidth="1"/>
    <col min="12" max="12" width="16.28515625" style="189" customWidth="1"/>
    <col min="13" max="13" width="29.5703125" style="189" customWidth="1"/>
    <col min="14" max="14" width="15.7109375" style="189" customWidth="1"/>
    <col min="15" max="15" width="18" style="250" customWidth="1"/>
    <col min="16" max="16" width="19.7109375" style="261" customWidth="1"/>
    <col min="17" max="17" width="19.7109375" style="189" customWidth="1"/>
    <col min="18" max="20" width="21.7109375" style="189" customWidth="1"/>
    <col min="21" max="21" width="24.28515625" customWidth="1"/>
  </cols>
  <sheetData>
    <row r="1" spans="1:21" ht="39.950000000000003" customHeight="1">
      <c r="A1" s="445"/>
      <c r="B1" s="445"/>
      <c r="C1" s="449" t="s">
        <v>0</v>
      </c>
      <c r="D1" s="449"/>
      <c r="E1" s="449"/>
      <c r="F1" s="449"/>
      <c r="G1" s="346"/>
      <c r="H1" s="346"/>
      <c r="I1"/>
      <c r="J1"/>
      <c r="K1"/>
      <c r="L1"/>
      <c r="M1"/>
      <c r="N1"/>
      <c r="O1"/>
      <c r="P1"/>
      <c r="Q1"/>
      <c r="R1"/>
      <c r="S1"/>
      <c r="T1"/>
    </row>
    <row r="2" spans="1:21" ht="18.600000000000001" customHeight="1">
      <c r="A2" s="445"/>
      <c r="B2" s="445"/>
      <c r="C2" s="449"/>
      <c r="D2" s="449"/>
      <c r="E2" s="449"/>
      <c r="F2" s="449"/>
      <c r="G2" s="347" t="s">
        <v>1</v>
      </c>
      <c r="H2" s="347"/>
      <c r="I2"/>
      <c r="J2"/>
      <c r="K2"/>
      <c r="L2"/>
      <c r="M2"/>
      <c r="N2"/>
      <c r="O2"/>
      <c r="P2"/>
      <c r="Q2"/>
      <c r="R2"/>
      <c r="S2"/>
      <c r="T2"/>
    </row>
    <row r="3" spans="1:21" ht="18.600000000000001" customHeight="1">
      <c r="A3" s="445"/>
      <c r="B3" s="445"/>
      <c r="C3" s="449"/>
      <c r="D3" s="449"/>
      <c r="E3" s="449"/>
      <c r="F3" s="449"/>
      <c r="G3" s="306" t="s">
        <v>2</v>
      </c>
      <c r="H3" s="307" t="s">
        <v>3</v>
      </c>
      <c r="I3"/>
      <c r="J3"/>
      <c r="K3"/>
      <c r="L3"/>
      <c r="M3"/>
      <c r="N3"/>
      <c r="O3"/>
      <c r="P3"/>
      <c r="Q3"/>
      <c r="R3"/>
      <c r="S3"/>
      <c r="T3"/>
    </row>
    <row r="4" spans="1:21" ht="17.100000000000001" customHeight="1">
      <c r="C4" s="214"/>
      <c r="D4" s="214"/>
      <c r="E4" s="214"/>
      <c r="F4" s="329"/>
      <c r="H4" s="214"/>
      <c r="I4" s="214"/>
      <c r="J4" s="214"/>
      <c r="K4" s="214"/>
      <c r="L4" s="214"/>
      <c r="M4" s="214"/>
      <c r="N4" s="214"/>
      <c r="O4" s="236"/>
      <c r="P4" s="251"/>
      <c r="Q4" s="214"/>
      <c r="R4" s="214"/>
      <c r="S4" s="214"/>
      <c r="T4" s="214"/>
      <c r="U4" s="20"/>
    </row>
    <row r="5" spans="1:21" s="448" customFormat="1" ht="23.25" customHeight="1">
      <c r="A5" s="446" t="s">
        <v>1590</v>
      </c>
      <c r="B5" s="447"/>
      <c r="C5" s="447"/>
      <c r="D5" s="447"/>
      <c r="E5" s="447"/>
      <c r="F5" s="447"/>
      <c r="G5" s="447"/>
      <c r="H5" s="447"/>
      <c r="I5" s="447"/>
      <c r="J5" s="447"/>
      <c r="K5" s="447"/>
      <c r="L5" s="447"/>
      <c r="M5" s="447"/>
      <c r="N5" s="447"/>
      <c r="O5" s="447"/>
      <c r="P5" s="447"/>
      <c r="Q5" s="447"/>
      <c r="R5" s="447"/>
      <c r="S5" s="447"/>
      <c r="T5" s="447"/>
      <c r="U5" s="447"/>
    </row>
    <row r="6" spans="1:21" ht="30" customHeight="1">
      <c r="A6" s="2" t="s">
        <v>121</v>
      </c>
      <c r="B6" s="2" t="s">
        <v>230</v>
      </c>
      <c r="C6" s="2" t="s">
        <v>179</v>
      </c>
      <c r="D6" s="2" t="s">
        <v>232</v>
      </c>
      <c r="E6" s="2" t="s">
        <v>234</v>
      </c>
      <c r="F6" s="2" t="s">
        <v>236</v>
      </c>
      <c r="G6" s="2" t="s">
        <v>1591</v>
      </c>
      <c r="H6" s="2" t="s">
        <v>1592</v>
      </c>
      <c r="I6" s="2" t="s">
        <v>238</v>
      </c>
      <c r="J6" s="2" t="s">
        <v>208</v>
      </c>
      <c r="K6" s="2" t="s">
        <v>141</v>
      </c>
      <c r="L6" s="2" t="s">
        <v>241</v>
      </c>
      <c r="M6" s="2" t="s">
        <v>1593</v>
      </c>
      <c r="N6" s="2" t="s">
        <v>1594</v>
      </c>
      <c r="O6" s="237" t="s">
        <v>243</v>
      </c>
      <c r="P6" s="252" t="s">
        <v>1595</v>
      </c>
      <c r="Q6" s="2" t="s">
        <v>245</v>
      </c>
      <c r="R6" s="18" t="s">
        <v>1596</v>
      </c>
      <c r="S6" s="18" t="s">
        <v>247</v>
      </c>
      <c r="T6" s="18" t="s">
        <v>1597</v>
      </c>
      <c r="U6" s="2" t="s">
        <v>1598</v>
      </c>
    </row>
    <row r="7" spans="1:21" ht="89.25" customHeight="1">
      <c r="A7" s="12"/>
      <c r="B7" s="31" t="s">
        <v>1599</v>
      </c>
      <c r="C7" s="14" t="s">
        <v>1600</v>
      </c>
      <c r="D7" s="31" t="s">
        <v>1601</v>
      </c>
      <c r="E7" s="31" t="s">
        <v>1602</v>
      </c>
      <c r="F7" s="31" t="s">
        <v>1603</v>
      </c>
      <c r="G7" s="14" t="s">
        <v>1604</v>
      </c>
      <c r="H7" s="14" t="s">
        <v>1113</v>
      </c>
      <c r="I7" s="14" t="s">
        <v>1605</v>
      </c>
      <c r="J7" s="31" t="s">
        <v>1606</v>
      </c>
      <c r="K7" s="31" t="s">
        <v>1607</v>
      </c>
      <c r="L7" s="14" t="s">
        <v>1608</v>
      </c>
      <c r="M7" s="14">
        <v>20230221</v>
      </c>
      <c r="N7" s="14">
        <v>288</v>
      </c>
      <c r="O7" s="238" t="s">
        <v>1609</v>
      </c>
      <c r="P7" s="253" t="s">
        <v>1610</v>
      </c>
      <c r="Q7" s="14" t="s">
        <v>260</v>
      </c>
      <c r="R7" s="14" t="s">
        <v>353</v>
      </c>
      <c r="S7" s="14" t="s">
        <v>353</v>
      </c>
      <c r="T7" s="14" t="s">
        <v>271</v>
      </c>
      <c r="U7" s="12"/>
    </row>
    <row r="8" spans="1:21" ht="80.25" customHeight="1">
      <c r="A8" s="335"/>
      <c r="B8" s="31" t="s">
        <v>1599</v>
      </c>
      <c r="C8" s="14" t="s">
        <v>1600</v>
      </c>
      <c r="D8" s="31" t="s">
        <v>1601</v>
      </c>
      <c r="E8" s="31" t="s">
        <v>1602</v>
      </c>
      <c r="F8" s="31" t="s">
        <v>1603</v>
      </c>
      <c r="G8" s="14" t="s">
        <v>1611</v>
      </c>
      <c r="H8" s="14" t="s">
        <v>1113</v>
      </c>
      <c r="I8" s="14" t="s">
        <v>1605</v>
      </c>
      <c r="J8" s="31" t="s">
        <v>1612</v>
      </c>
      <c r="K8" s="31" t="s">
        <v>1613</v>
      </c>
      <c r="L8" s="14" t="s">
        <v>1608</v>
      </c>
      <c r="M8" s="14">
        <v>20230221</v>
      </c>
      <c r="N8" s="14">
        <v>6</v>
      </c>
      <c r="O8" s="238" t="s">
        <v>1609</v>
      </c>
      <c r="P8" s="253" t="s">
        <v>1614</v>
      </c>
      <c r="Q8" s="14" t="s">
        <v>353</v>
      </c>
      <c r="R8" s="14" t="s">
        <v>353</v>
      </c>
      <c r="S8" s="14" t="s">
        <v>353</v>
      </c>
      <c r="T8" s="14" t="s">
        <v>271</v>
      </c>
      <c r="U8" s="12"/>
    </row>
    <row r="9" spans="1:21" ht="88.5" customHeight="1">
      <c r="A9" s="12"/>
      <c r="B9" s="31" t="s">
        <v>1599</v>
      </c>
      <c r="C9" s="14" t="s">
        <v>1600</v>
      </c>
      <c r="D9" s="31" t="s">
        <v>1601</v>
      </c>
      <c r="E9" s="31" t="s">
        <v>1602</v>
      </c>
      <c r="F9" s="31" t="s">
        <v>1603</v>
      </c>
      <c r="G9" s="14" t="s">
        <v>1615</v>
      </c>
      <c r="H9" s="14" t="s">
        <v>1113</v>
      </c>
      <c r="I9" s="14" t="s">
        <v>1605</v>
      </c>
      <c r="J9" s="31" t="s">
        <v>1616</v>
      </c>
      <c r="K9" s="31" t="s">
        <v>1613</v>
      </c>
      <c r="L9" s="14" t="s">
        <v>1608</v>
      </c>
      <c r="M9" s="14">
        <v>20231023</v>
      </c>
      <c r="N9" s="14">
        <v>15</v>
      </c>
      <c r="O9" s="238" t="s">
        <v>1609</v>
      </c>
      <c r="P9" s="253" t="s">
        <v>1617</v>
      </c>
      <c r="Q9" s="14" t="s">
        <v>353</v>
      </c>
      <c r="R9" s="14" t="s">
        <v>260</v>
      </c>
      <c r="S9" s="14" t="s">
        <v>353</v>
      </c>
      <c r="T9" s="14" t="s">
        <v>271</v>
      </c>
      <c r="U9" s="12"/>
    </row>
    <row r="10" spans="1:21" ht="87" customHeight="1">
      <c r="A10" s="12"/>
      <c r="B10" s="31" t="s">
        <v>1599</v>
      </c>
      <c r="C10" s="14" t="s">
        <v>1600</v>
      </c>
      <c r="D10" s="31" t="s">
        <v>1601</v>
      </c>
      <c r="E10" s="31" t="s">
        <v>1602</v>
      </c>
      <c r="F10" s="31" t="s">
        <v>1603</v>
      </c>
      <c r="G10" s="14" t="s">
        <v>1618</v>
      </c>
      <c r="H10" s="14" t="s">
        <v>1113</v>
      </c>
      <c r="I10" s="14" t="s">
        <v>1605</v>
      </c>
      <c r="J10" s="31" t="s">
        <v>1619</v>
      </c>
      <c r="K10" s="31" t="s">
        <v>1613</v>
      </c>
      <c r="L10" s="14" t="s">
        <v>1608</v>
      </c>
      <c r="M10" s="14">
        <v>20210224</v>
      </c>
      <c r="N10" s="14">
        <v>135</v>
      </c>
      <c r="O10" s="238" t="s">
        <v>1609</v>
      </c>
      <c r="P10" s="253" t="s">
        <v>1620</v>
      </c>
      <c r="Q10" s="14" t="s">
        <v>353</v>
      </c>
      <c r="R10" s="14" t="s">
        <v>353</v>
      </c>
      <c r="S10" s="14" t="s">
        <v>353</v>
      </c>
      <c r="T10" s="14" t="s">
        <v>271</v>
      </c>
      <c r="U10" s="12"/>
    </row>
    <row r="11" spans="1:21" ht="79.5" customHeight="1">
      <c r="A11" s="12"/>
      <c r="B11" s="31" t="s">
        <v>1599</v>
      </c>
      <c r="C11" s="14" t="s">
        <v>1600</v>
      </c>
      <c r="D11" s="31" t="s">
        <v>1601</v>
      </c>
      <c r="E11" s="31" t="s">
        <v>1621</v>
      </c>
      <c r="F11" s="31" t="s">
        <v>1622</v>
      </c>
      <c r="G11" s="14" t="s">
        <v>1604</v>
      </c>
      <c r="H11" s="14" t="s">
        <v>1113</v>
      </c>
      <c r="I11" s="14" t="s">
        <v>1605</v>
      </c>
      <c r="J11" s="31" t="s">
        <v>1606</v>
      </c>
      <c r="K11" s="31" t="s">
        <v>1607</v>
      </c>
      <c r="L11" s="14" t="s">
        <v>1623</v>
      </c>
      <c r="M11" s="14">
        <v>20210209</v>
      </c>
      <c r="N11" s="14">
        <v>334</v>
      </c>
      <c r="O11" s="238" t="s">
        <v>1609</v>
      </c>
      <c r="P11" s="253" t="s">
        <v>1624</v>
      </c>
      <c r="Q11" s="14" t="s">
        <v>260</v>
      </c>
      <c r="R11" s="14" t="s">
        <v>353</v>
      </c>
      <c r="S11" s="14" t="s">
        <v>353</v>
      </c>
      <c r="T11" s="14" t="s">
        <v>271</v>
      </c>
      <c r="U11" s="12"/>
    </row>
    <row r="12" spans="1:21" ht="78" customHeight="1">
      <c r="A12" s="12"/>
      <c r="B12" s="31" t="s">
        <v>1599</v>
      </c>
      <c r="C12" s="14" t="s">
        <v>1600</v>
      </c>
      <c r="D12" s="31" t="s">
        <v>1601</v>
      </c>
      <c r="E12" s="31" t="s">
        <v>1621</v>
      </c>
      <c r="F12" s="31" t="s">
        <v>1622</v>
      </c>
      <c r="G12" s="14" t="s">
        <v>1611</v>
      </c>
      <c r="H12" s="14" t="s">
        <v>1113</v>
      </c>
      <c r="I12" s="14" t="s">
        <v>1605</v>
      </c>
      <c r="J12" s="31" t="s">
        <v>1612</v>
      </c>
      <c r="K12" s="31" t="s">
        <v>1613</v>
      </c>
      <c r="L12" s="14" t="s">
        <v>1623</v>
      </c>
      <c r="M12" s="14">
        <v>20221206</v>
      </c>
      <c r="N12" s="14">
        <v>6</v>
      </c>
      <c r="O12" s="238" t="s">
        <v>1609</v>
      </c>
      <c r="P12" s="253" t="s">
        <v>1625</v>
      </c>
      <c r="Q12" s="14" t="s">
        <v>353</v>
      </c>
      <c r="R12" s="14" t="s">
        <v>353</v>
      </c>
      <c r="S12" s="14" t="s">
        <v>353</v>
      </c>
      <c r="T12" s="14" t="s">
        <v>271</v>
      </c>
      <c r="U12" s="12"/>
    </row>
    <row r="13" spans="1:21" ht="81.75" customHeight="1">
      <c r="A13" s="12"/>
      <c r="B13" s="31" t="s">
        <v>1599</v>
      </c>
      <c r="C13" s="14" t="s">
        <v>1600</v>
      </c>
      <c r="D13" s="31" t="s">
        <v>1601</v>
      </c>
      <c r="E13" s="31" t="s">
        <v>1621</v>
      </c>
      <c r="F13" s="31" t="s">
        <v>1622</v>
      </c>
      <c r="G13" s="14" t="s">
        <v>1615</v>
      </c>
      <c r="H13" s="14" t="s">
        <v>1113</v>
      </c>
      <c r="I13" s="14" t="s">
        <v>1605</v>
      </c>
      <c r="J13" s="31" t="s">
        <v>1616</v>
      </c>
      <c r="K13" s="31" t="s">
        <v>1613</v>
      </c>
      <c r="L13" s="14" t="s">
        <v>1623</v>
      </c>
      <c r="M13" s="14">
        <v>20231006</v>
      </c>
      <c r="N13" s="14">
        <v>15</v>
      </c>
      <c r="O13" s="238" t="s">
        <v>1609</v>
      </c>
      <c r="P13" s="253" t="s">
        <v>1626</v>
      </c>
      <c r="Q13" s="14" t="s">
        <v>353</v>
      </c>
      <c r="R13" s="14" t="s">
        <v>260</v>
      </c>
      <c r="S13" s="14" t="s">
        <v>353</v>
      </c>
      <c r="T13" s="14" t="s">
        <v>271</v>
      </c>
      <c r="U13" s="12"/>
    </row>
    <row r="14" spans="1:21" ht="96.75" customHeight="1">
      <c r="A14" s="12"/>
      <c r="B14" s="31" t="s">
        <v>1599</v>
      </c>
      <c r="C14" s="14" t="s">
        <v>1600</v>
      </c>
      <c r="D14" s="31" t="s">
        <v>1601</v>
      </c>
      <c r="E14" s="31" t="s">
        <v>1621</v>
      </c>
      <c r="F14" s="31" t="s">
        <v>1622</v>
      </c>
      <c r="G14" s="14" t="s">
        <v>1618</v>
      </c>
      <c r="H14" s="14" t="s">
        <v>1113</v>
      </c>
      <c r="I14" s="14" t="s">
        <v>1605</v>
      </c>
      <c r="J14" s="31" t="s">
        <v>1619</v>
      </c>
      <c r="K14" s="31" t="s">
        <v>1613</v>
      </c>
      <c r="L14" s="14" t="s">
        <v>1623</v>
      </c>
      <c r="M14" s="14">
        <v>20210209</v>
      </c>
      <c r="N14" s="14">
        <v>147</v>
      </c>
      <c r="O14" s="238" t="s">
        <v>1609</v>
      </c>
      <c r="P14" s="253" t="s">
        <v>1627</v>
      </c>
      <c r="Q14" s="14" t="s">
        <v>353</v>
      </c>
      <c r="R14" s="14" t="s">
        <v>353</v>
      </c>
      <c r="S14" s="14" t="s">
        <v>353</v>
      </c>
      <c r="T14" s="14" t="s">
        <v>271</v>
      </c>
      <c r="U14" s="12"/>
    </row>
    <row r="15" spans="1:21" ht="91.5" customHeight="1">
      <c r="A15" s="12"/>
      <c r="B15" s="31" t="s">
        <v>1599</v>
      </c>
      <c r="C15" s="14" t="s">
        <v>1600</v>
      </c>
      <c r="D15" s="31" t="s">
        <v>1601</v>
      </c>
      <c r="E15" s="31" t="s">
        <v>1621</v>
      </c>
      <c r="F15" s="31" t="s">
        <v>1622</v>
      </c>
      <c r="G15" s="14" t="s">
        <v>1628</v>
      </c>
      <c r="H15" s="14" t="s">
        <v>1113</v>
      </c>
      <c r="I15" s="14" t="s">
        <v>1605</v>
      </c>
      <c r="J15" s="31" t="s">
        <v>1619</v>
      </c>
      <c r="K15" s="31" t="s">
        <v>1613</v>
      </c>
      <c r="L15" s="14" t="s">
        <v>1623</v>
      </c>
      <c r="M15" s="14">
        <v>20230502</v>
      </c>
      <c r="N15" s="14">
        <v>75</v>
      </c>
      <c r="O15" s="238" t="s">
        <v>1609</v>
      </c>
      <c r="P15" s="253" t="s">
        <v>1629</v>
      </c>
      <c r="Q15" s="14" t="s">
        <v>353</v>
      </c>
      <c r="R15" s="14" t="s">
        <v>353</v>
      </c>
      <c r="S15" s="14" t="s">
        <v>353</v>
      </c>
      <c r="T15" s="14" t="s">
        <v>271</v>
      </c>
      <c r="U15" s="12"/>
    </row>
    <row r="16" spans="1:21" ht="57" customHeight="1">
      <c r="A16" s="12"/>
      <c r="B16" s="31" t="s">
        <v>1630</v>
      </c>
      <c r="C16" s="14" t="s">
        <v>1600</v>
      </c>
      <c r="D16" s="14" t="s">
        <v>1631</v>
      </c>
      <c r="E16" s="31" t="s">
        <v>271</v>
      </c>
      <c r="F16" s="31" t="s">
        <v>1632</v>
      </c>
      <c r="G16" s="14" t="s">
        <v>1633</v>
      </c>
      <c r="H16" s="14" t="s">
        <v>1113</v>
      </c>
      <c r="I16" s="14" t="s">
        <v>1605</v>
      </c>
      <c r="J16" s="31" t="s">
        <v>1634</v>
      </c>
      <c r="K16" s="31" t="s">
        <v>1613</v>
      </c>
      <c r="L16" s="14" t="s">
        <v>1608</v>
      </c>
      <c r="M16" s="14">
        <v>20210226</v>
      </c>
      <c r="N16" s="14">
        <v>434</v>
      </c>
      <c r="O16" s="238" t="s">
        <v>1609</v>
      </c>
      <c r="P16" s="253" t="s">
        <v>1635</v>
      </c>
      <c r="Q16" s="14" t="s">
        <v>260</v>
      </c>
      <c r="R16" s="14" t="s">
        <v>353</v>
      </c>
      <c r="S16" s="14" t="s">
        <v>353</v>
      </c>
      <c r="T16" s="14" t="s">
        <v>271</v>
      </c>
      <c r="U16" s="12"/>
    </row>
    <row r="17" spans="1:21" ht="56.25" customHeight="1">
      <c r="A17" s="12"/>
      <c r="B17" s="31" t="s">
        <v>1630</v>
      </c>
      <c r="C17" s="14" t="s">
        <v>1600</v>
      </c>
      <c r="D17" s="14" t="s">
        <v>1631</v>
      </c>
      <c r="E17" s="31" t="s">
        <v>271</v>
      </c>
      <c r="F17" s="31" t="s">
        <v>1636</v>
      </c>
      <c r="G17" s="14" t="s">
        <v>1637</v>
      </c>
      <c r="H17" s="14" t="s">
        <v>1113</v>
      </c>
      <c r="I17" s="14" t="s">
        <v>1605</v>
      </c>
      <c r="J17" s="31" t="s">
        <v>1634</v>
      </c>
      <c r="K17" s="31" t="s">
        <v>1613</v>
      </c>
      <c r="L17" s="14" t="s">
        <v>1623</v>
      </c>
      <c r="M17" s="14">
        <v>20220922</v>
      </c>
      <c r="N17" s="14">
        <v>432</v>
      </c>
      <c r="O17" s="238" t="s">
        <v>1609</v>
      </c>
      <c r="P17" s="253" t="s">
        <v>1638</v>
      </c>
      <c r="Q17" s="14" t="s">
        <v>260</v>
      </c>
      <c r="R17" s="14" t="s">
        <v>353</v>
      </c>
      <c r="S17" s="14" t="s">
        <v>353</v>
      </c>
      <c r="T17" s="14" t="s">
        <v>271</v>
      </c>
      <c r="U17" s="12"/>
    </row>
    <row r="18" spans="1:21" ht="78" customHeight="1">
      <c r="A18" s="12"/>
      <c r="B18" s="31" t="s">
        <v>1639</v>
      </c>
      <c r="C18" s="14" t="s">
        <v>1600</v>
      </c>
      <c r="D18" s="14" t="s">
        <v>1640</v>
      </c>
      <c r="E18" s="31" t="s">
        <v>271</v>
      </c>
      <c r="F18" s="31" t="s">
        <v>1641</v>
      </c>
      <c r="G18" s="14" t="s">
        <v>1642</v>
      </c>
      <c r="H18" s="14" t="s">
        <v>1113</v>
      </c>
      <c r="I18" s="14" t="s">
        <v>1605</v>
      </c>
      <c r="J18" s="31" t="s">
        <v>1643</v>
      </c>
      <c r="K18" s="31" t="s">
        <v>1644</v>
      </c>
      <c r="L18" s="31" t="s">
        <v>1608</v>
      </c>
      <c r="M18" s="31">
        <v>20210830</v>
      </c>
      <c r="N18" s="31">
        <v>8</v>
      </c>
      <c r="O18" s="238" t="s">
        <v>1609</v>
      </c>
      <c r="P18" s="253" t="s">
        <v>1645</v>
      </c>
      <c r="Q18" s="14" t="s">
        <v>260</v>
      </c>
      <c r="R18" s="14" t="s">
        <v>353</v>
      </c>
      <c r="S18" s="14" t="s">
        <v>353</v>
      </c>
      <c r="T18" s="14" t="s">
        <v>271</v>
      </c>
      <c r="U18" s="12"/>
    </row>
    <row r="19" spans="1:21" ht="74.25" customHeight="1">
      <c r="A19" s="12"/>
      <c r="B19" s="31" t="s">
        <v>1639</v>
      </c>
      <c r="C19" s="14" t="s">
        <v>1600</v>
      </c>
      <c r="D19" s="14" t="s">
        <v>1640</v>
      </c>
      <c r="E19" s="31" t="s">
        <v>271</v>
      </c>
      <c r="F19" s="31" t="s">
        <v>1641</v>
      </c>
      <c r="G19" s="14" t="s">
        <v>1646</v>
      </c>
      <c r="H19" s="14" t="s">
        <v>1113</v>
      </c>
      <c r="I19" s="14" t="s">
        <v>1605</v>
      </c>
      <c r="J19" s="31" t="s">
        <v>1647</v>
      </c>
      <c r="K19" s="31" t="s">
        <v>1644</v>
      </c>
      <c r="L19" s="31" t="s">
        <v>1608</v>
      </c>
      <c r="M19" s="31">
        <v>20210819</v>
      </c>
      <c r="N19" s="31">
        <v>11</v>
      </c>
      <c r="O19" s="238" t="s">
        <v>1609</v>
      </c>
      <c r="P19" s="253" t="s">
        <v>1648</v>
      </c>
      <c r="Q19" s="14" t="s">
        <v>260</v>
      </c>
      <c r="R19" s="14" t="s">
        <v>353</v>
      </c>
      <c r="S19" s="14" t="s">
        <v>353</v>
      </c>
      <c r="T19" s="14" t="s">
        <v>271</v>
      </c>
      <c r="U19" s="12"/>
    </row>
    <row r="20" spans="1:21" ht="69" customHeight="1">
      <c r="A20" s="12"/>
      <c r="B20" s="31" t="s">
        <v>1639</v>
      </c>
      <c r="C20" s="14" t="s">
        <v>1600</v>
      </c>
      <c r="D20" s="14" t="s">
        <v>1640</v>
      </c>
      <c r="E20" s="31" t="s">
        <v>271</v>
      </c>
      <c r="F20" s="31" t="s">
        <v>1641</v>
      </c>
      <c r="G20" s="14" t="s">
        <v>1649</v>
      </c>
      <c r="H20" s="14" t="s">
        <v>1113</v>
      </c>
      <c r="I20" s="14" t="s">
        <v>1605</v>
      </c>
      <c r="J20" s="31" t="s">
        <v>1650</v>
      </c>
      <c r="K20" s="31" t="s">
        <v>1644</v>
      </c>
      <c r="L20" s="31" t="s">
        <v>1608</v>
      </c>
      <c r="M20" s="31">
        <v>20230906</v>
      </c>
      <c r="N20" s="31">
        <v>118</v>
      </c>
      <c r="O20" s="238" t="s">
        <v>1609</v>
      </c>
      <c r="P20" s="253" t="s">
        <v>1651</v>
      </c>
      <c r="Q20" s="14" t="s">
        <v>260</v>
      </c>
      <c r="R20" s="14" t="s">
        <v>353</v>
      </c>
      <c r="S20" s="14" t="s">
        <v>353</v>
      </c>
      <c r="T20" s="14" t="s">
        <v>271</v>
      </c>
      <c r="U20" s="12"/>
    </row>
    <row r="21" spans="1:21" ht="74.25" customHeight="1">
      <c r="A21" s="12"/>
      <c r="B21" s="31" t="s">
        <v>1639</v>
      </c>
      <c r="C21" s="14" t="s">
        <v>1600</v>
      </c>
      <c r="D21" s="14" t="s">
        <v>1640</v>
      </c>
      <c r="E21" s="31" t="s">
        <v>271</v>
      </c>
      <c r="F21" s="31" t="s">
        <v>1641</v>
      </c>
      <c r="G21" s="14" t="s">
        <v>1652</v>
      </c>
      <c r="H21" s="14" t="s">
        <v>1113</v>
      </c>
      <c r="I21" s="14" t="s">
        <v>1605</v>
      </c>
      <c r="J21" s="31" t="s">
        <v>1653</v>
      </c>
      <c r="K21" s="31" t="s">
        <v>1644</v>
      </c>
      <c r="L21" s="31" t="s">
        <v>1608</v>
      </c>
      <c r="M21" s="31">
        <v>20230301</v>
      </c>
      <c r="N21" s="31">
        <v>25</v>
      </c>
      <c r="O21" s="238" t="s">
        <v>1609</v>
      </c>
      <c r="P21" s="253" t="s">
        <v>1654</v>
      </c>
      <c r="Q21" s="14" t="s">
        <v>260</v>
      </c>
      <c r="R21" s="14" t="s">
        <v>353</v>
      </c>
      <c r="S21" s="14" t="s">
        <v>353</v>
      </c>
      <c r="T21" s="14" t="s">
        <v>271</v>
      </c>
      <c r="U21" s="12"/>
    </row>
    <row r="22" spans="1:21" ht="70.5" customHeight="1">
      <c r="A22" s="12"/>
      <c r="B22" s="31" t="s">
        <v>1639</v>
      </c>
      <c r="C22" s="14" t="s">
        <v>1600</v>
      </c>
      <c r="D22" s="14" t="s">
        <v>1640</v>
      </c>
      <c r="E22" s="31" t="s">
        <v>271</v>
      </c>
      <c r="F22" s="31" t="s">
        <v>1641</v>
      </c>
      <c r="G22" s="14" t="s">
        <v>1655</v>
      </c>
      <c r="H22" s="14" t="s">
        <v>1113</v>
      </c>
      <c r="I22" s="14" t="s">
        <v>1605</v>
      </c>
      <c r="J22" s="31" t="s">
        <v>1656</v>
      </c>
      <c r="K22" s="31" t="s">
        <v>1644</v>
      </c>
      <c r="L22" s="31" t="s">
        <v>1608</v>
      </c>
      <c r="M22" s="31">
        <v>20230301</v>
      </c>
      <c r="N22" s="31">
        <v>14</v>
      </c>
      <c r="O22" s="238" t="s">
        <v>1609</v>
      </c>
      <c r="P22" s="253" t="s">
        <v>1657</v>
      </c>
      <c r="Q22" s="14" t="s">
        <v>260</v>
      </c>
      <c r="R22" s="14" t="s">
        <v>353</v>
      </c>
      <c r="S22" s="14" t="s">
        <v>353</v>
      </c>
      <c r="T22" s="14" t="s">
        <v>271</v>
      </c>
      <c r="U22" s="12"/>
    </row>
    <row r="23" spans="1:21" ht="73.5" customHeight="1">
      <c r="A23" s="12"/>
      <c r="B23" s="31" t="s">
        <v>1639</v>
      </c>
      <c r="C23" s="14" t="s">
        <v>1600</v>
      </c>
      <c r="D23" s="14" t="s">
        <v>1640</v>
      </c>
      <c r="E23" s="31" t="s">
        <v>271</v>
      </c>
      <c r="F23" s="31" t="s">
        <v>1641</v>
      </c>
      <c r="G23" s="14" t="s">
        <v>1658</v>
      </c>
      <c r="H23" s="14" t="s">
        <v>1113</v>
      </c>
      <c r="I23" s="14" t="s">
        <v>1605</v>
      </c>
      <c r="J23" s="31" t="s">
        <v>1659</v>
      </c>
      <c r="K23" s="31" t="s">
        <v>1644</v>
      </c>
      <c r="L23" s="31" t="s">
        <v>1608</v>
      </c>
      <c r="M23" s="31">
        <v>20231019</v>
      </c>
      <c r="N23" s="31">
        <v>26</v>
      </c>
      <c r="O23" s="238" t="s">
        <v>1609</v>
      </c>
      <c r="P23" s="253" t="s">
        <v>1660</v>
      </c>
      <c r="Q23" s="14" t="s">
        <v>260</v>
      </c>
      <c r="R23" s="14" t="s">
        <v>353</v>
      </c>
      <c r="S23" s="14" t="s">
        <v>353</v>
      </c>
      <c r="T23" s="14" t="s">
        <v>271</v>
      </c>
      <c r="U23" s="12"/>
    </row>
    <row r="24" spans="1:21" ht="60" customHeight="1">
      <c r="A24" s="12"/>
      <c r="B24" s="31" t="s">
        <v>1639</v>
      </c>
      <c r="C24" s="14" t="s">
        <v>1600</v>
      </c>
      <c r="D24" s="14" t="s">
        <v>1640</v>
      </c>
      <c r="E24" s="31" t="s">
        <v>271</v>
      </c>
      <c r="F24" s="31" t="s">
        <v>1641</v>
      </c>
      <c r="G24" s="14" t="s">
        <v>1661</v>
      </c>
      <c r="H24" s="14" t="s">
        <v>1113</v>
      </c>
      <c r="I24" s="14" t="s">
        <v>1605</v>
      </c>
      <c r="J24" s="31" t="s">
        <v>1662</v>
      </c>
      <c r="K24" s="31" t="s">
        <v>1644</v>
      </c>
      <c r="L24" s="31" t="s">
        <v>1608</v>
      </c>
      <c r="M24" s="31">
        <v>20221118</v>
      </c>
      <c r="N24" s="31">
        <v>33</v>
      </c>
      <c r="O24" s="238" t="s">
        <v>1609</v>
      </c>
      <c r="P24" s="253" t="s">
        <v>1663</v>
      </c>
      <c r="Q24" s="14" t="s">
        <v>260</v>
      </c>
      <c r="R24" s="14" t="s">
        <v>353</v>
      </c>
      <c r="S24" s="14" t="s">
        <v>353</v>
      </c>
      <c r="T24" s="14" t="s">
        <v>271</v>
      </c>
      <c r="U24" s="12"/>
    </row>
    <row r="25" spans="1:21" ht="56.25" customHeight="1">
      <c r="A25" s="12"/>
      <c r="B25" s="31" t="s">
        <v>1639</v>
      </c>
      <c r="C25" s="14" t="s">
        <v>1600</v>
      </c>
      <c r="D25" s="14" t="s">
        <v>1640</v>
      </c>
      <c r="E25" s="31" t="s">
        <v>271</v>
      </c>
      <c r="F25" s="31" t="s">
        <v>1641</v>
      </c>
      <c r="G25" s="14" t="s">
        <v>1664</v>
      </c>
      <c r="H25" s="14" t="s">
        <v>1113</v>
      </c>
      <c r="I25" s="14" t="s">
        <v>1605</v>
      </c>
      <c r="J25" s="31" t="s">
        <v>1665</v>
      </c>
      <c r="K25" s="31" t="s">
        <v>1644</v>
      </c>
      <c r="L25" s="31" t="s">
        <v>1608</v>
      </c>
      <c r="M25" s="31">
        <v>20221209</v>
      </c>
      <c r="N25" s="31">
        <v>22</v>
      </c>
      <c r="O25" s="238" t="s">
        <v>1609</v>
      </c>
      <c r="P25" s="253" t="s">
        <v>1666</v>
      </c>
      <c r="Q25" s="14" t="s">
        <v>260</v>
      </c>
      <c r="R25" s="14" t="s">
        <v>353</v>
      </c>
      <c r="S25" s="14" t="s">
        <v>353</v>
      </c>
      <c r="T25" s="14" t="s">
        <v>271</v>
      </c>
      <c r="U25" s="12"/>
    </row>
    <row r="26" spans="1:21" ht="78" customHeight="1">
      <c r="A26" s="12"/>
      <c r="B26" s="31" t="s">
        <v>1639</v>
      </c>
      <c r="C26" s="14" t="s">
        <v>1600</v>
      </c>
      <c r="D26" s="14" t="s">
        <v>1640</v>
      </c>
      <c r="E26" s="31" t="s">
        <v>271</v>
      </c>
      <c r="F26" s="31" t="s">
        <v>1641</v>
      </c>
      <c r="G26" s="14" t="s">
        <v>1667</v>
      </c>
      <c r="H26" s="14" t="s">
        <v>1113</v>
      </c>
      <c r="I26" s="14" t="s">
        <v>1605</v>
      </c>
      <c r="J26" s="31" t="s">
        <v>1668</v>
      </c>
      <c r="K26" s="31" t="s">
        <v>1644</v>
      </c>
      <c r="L26" s="31" t="s">
        <v>1608</v>
      </c>
      <c r="M26" s="31">
        <v>20231013</v>
      </c>
      <c r="N26" s="31">
        <v>13</v>
      </c>
      <c r="O26" s="238" t="s">
        <v>1609</v>
      </c>
      <c r="P26" s="253" t="s">
        <v>1669</v>
      </c>
      <c r="Q26" s="14" t="s">
        <v>260</v>
      </c>
      <c r="R26" s="14" t="s">
        <v>353</v>
      </c>
      <c r="S26" s="14" t="s">
        <v>353</v>
      </c>
      <c r="T26" s="14" t="s">
        <v>271</v>
      </c>
      <c r="U26" s="12"/>
    </row>
    <row r="27" spans="1:21" ht="62.25" customHeight="1">
      <c r="A27" s="12"/>
      <c r="B27" s="31" t="s">
        <v>1639</v>
      </c>
      <c r="C27" s="14" t="s">
        <v>1600</v>
      </c>
      <c r="D27" s="14" t="s">
        <v>1640</v>
      </c>
      <c r="E27" s="31" t="s">
        <v>271</v>
      </c>
      <c r="F27" s="31" t="s">
        <v>1641</v>
      </c>
      <c r="G27" s="14" t="s">
        <v>600</v>
      </c>
      <c r="H27" s="14" t="s">
        <v>1113</v>
      </c>
      <c r="I27" s="14" t="s">
        <v>1605</v>
      </c>
      <c r="J27" s="31" t="s">
        <v>1670</v>
      </c>
      <c r="K27" s="31" t="s">
        <v>1644</v>
      </c>
      <c r="L27" s="31" t="s">
        <v>1608</v>
      </c>
      <c r="M27" s="31">
        <v>20220128</v>
      </c>
      <c r="N27" s="31">
        <v>16</v>
      </c>
      <c r="O27" s="238" t="s">
        <v>1609</v>
      </c>
      <c r="P27" s="253" t="s">
        <v>1671</v>
      </c>
      <c r="Q27" s="14" t="s">
        <v>260</v>
      </c>
      <c r="R27" s="14" t="s">
        <v>353</v>
      </c>
      <c r="S27" s="14" t="s">
        <v>353</v>
      </c>
      <c r="T27" s="14" t="s">
        <v>271</v>
      </c>
      <c r="U27" s="12"/>
    </row>
    <row r="28" spans="1:21" ht="70.5" customHeight="1">
      <c r="A28" s="12"/>
      <c r="B28" s="31" t="s">
        <v>1639</v>
      </c>
      <c r="C28" s="14" t="s">
        <v>1600</v>
      </c>
      <c r="D28" s="14" t="s">
        <v>1640</v>
      </c>
      <c r="E28" s="31" t="s">
        <v>271</v>
      </c>
      <c r="F28" s="31" t="s">
        <v>1672</v>
      </c>
      <c r="G28" s="14" t="s">
        <v>1646</v>
      </c>
      <c r="H28" s="14" t="s">
        <v>1113</v>
      </c>
      <c r="I28" s="14" t="s">
        <v>1605</v>
      </c>
      <c r="J28" s="31" t="s">
        <v>1647</v>
      </c>
      <c r="K28" s="31" t="s">
        <v>1644</v>
      </c>
      <c r="L28" s="31" t="s">
        <v>1623</v>
      </c>
      <c r="M28" s="31">
        <v>20210730</v>
      </c>
      <c r="N28" s="31">
        <v>11</v>
      </c>
      <c r="O28" s="238" t="s">
        <v>1609</v>
      </c>
      <c r="P28" s="253" t="s">
        <v>1673</v>
      </c>
      <c r="Q28" s="14" t="s">
        <v>260</v>
      </c>
      <c r="R28" s="14" t="s">
        <v>353</v>
      </c>
      <c r="S28" s="14" t="s">
        <v>353</v>
      </c>
      <c r="T28" s="14" t="s">
        <v>271</v>
      </c>
      <c r="U28" s="12"/>
    </row>
    <row r="29" spans="1:21" ht="73.5" customHeight="1">
      <c r="A29" s="12"/>
      <c r="B29" s="31" t="s">
        <v>1639</v>
      </c>
      <c r="C29" s="14" t="s">
        <v>1600</v>
      </c>
      <c r="D29" s="14" t="s">
        <v>1640</v>
      </c>
      <c r="E29" s="31" t="s">
        <v>271</v>
      </c>
      <c r="F29" s="31" t="s">
        <v>1672</v>
      </c>
      <c r="G29" s="14" t="s">
        <v>1649</v>
      </c>
      <c r="H29" s="14" t="s">
        <v>1113</v>
      </c>
      <c r="I29" s="14" t="s">
        <v>1605</v>
      </c>
      <c r="J29" s="31" t="s">
        <v>1650</v>
      </c>
      <c r="K29" s="31" t="s">
        <v>1644</v>
      </c>
      <c r="L29" s="31" t="s">
        <v>1623</v>
      </c>
      <c r="M29" s="31">
        <v>20230623</v>
      </c>
      <c r="N29" s="31">
        <v>116</v>
      </c>
      <c r="O29" s="238" t="s">
        <v>1609</v>
      </c>
      <c r="P29" s="253" t="s">
        <v>1674</v>
      </c>
      <c r="Q29" s="14" t="s">
        <v>260</v>
      </c>
      <c r="R29" s="14" t="s">
        <v>353</v>
      </c>
      <c r="S29" s="14" t="s">
        <v>353</v>
      </c>
      <c r="T29" s="14" t="s">
        <v>271</v>
      </c>
      <c r="U29" s="12"/>
    </row>
    <row r="30" spans="1:21" ht="75" customHeight="1">
      <c r="A30" s="12"/>
      <c r="B30" s="31" t="s">
        <v>1639</v>
      </c>
      <c r="C30" s="14" t="s">
        <v>1600</v>
      </c>
      <c r="D30" s="14" t="s">
        <v>1640</v>
      </c>
      <c r="E30" s="31" t="s">
        <v>271</v>
      </c>
      <c r="F30" s="31" t="s">
        <v>1672</v>
      </c>
      <c r="G30" s="14" t="s">
        <v>1652</v>
      </c>
      <c r="H30" s="14" t="s">
        <v>1113</v>
      </c>
      <c r="I30" s="14" t="s">
        <v>1605</v>
      </c>
      <c r="J30" s="31" t="s">
        <v>1653</v>
      </c>
      <c r="K30" s="31" t="s">
        <v>1644</v>
      </c>
      <c r="L30" s="31" t="s">
        <v>1623</v>
      </c>
      <c r="M30" s="31">
        <v>20230317</v>
      </c>
      <c r="N30" s="31">
        <v>25</v>
      </c>
      <c r="O30" s="238" t="s">
        <v>1609</v>
      </c>
      <c r="P30" s="253" t="s">
        <v>1675</v>
      </c>
      <c r="Q30" s="14" t="s">
        <v>260</v>
      </c>
      <c r="R30" s="14" t="s">
        <v>353</v>
      </c>
      <c r="S30" s="14" t="s">
        <v>353</v>
      </c>
      <c r="T30" s="14" t="s">
        <v>271</v>
      </c>
      <c r="U30" s="12"/>
    </row>
    <row r="31" spans="1:21" s="23" customFormat="1" ht="74.25" customHeight="1">
      <c r="A31" s="22"/>
      <c r="B31" s="31" t="s">
        <v>1639</v>
      </c>
      <c r="C31" s="14" t="s">
        <v>1600</v>
      </c>
      <c r="D31" s="14" t="s">
        <v>1640</v>
      </c>
      <c r="E31" s="31" t="s">
        <v>271</v>
      </c>
      <c r="F31" s="31" t="s">
        <v>1672</v>
      </c>
      <c r="G31" s="14" t="s">
        <v>1655</v>
      </c>
      <c r="H31" s="14" t="s">
        <v>1113</v>
      </c>
      <c r="I31" s="14" t="s">
        <v>1605</v>
      </c>
      <c r="J31" s="31" t="s">
        <v>1656</v>
      </c>
      <c r="K31" s="31" t="s">
        <v>1644</v>
      </c>
      <c r="L31" s="31" t="s">
        <v>1623</v>
      </c>
      <c r="M31" s="31">
        <v>20230122</v>
      </c>
      <c r="N31" s="31">
        <v>14</v>
      </c>
      <c r="O31" s="238" t="s">
        <v>1609</v>
      </c>
      <c r="P31" s="253" t="s">
        <v>1676</v>
      </c>
      <c r="Q31" s="14" t="s">
        <v>260</v>
      </c>
      <c r="R31" s="14" t="s">
        <v>353</v>
      </c>
      <c r="S31" s="14" t="s">
        <v>353</v>
      </c>
      <c r="T31" s="14" t="s">
        <v>271</v>
      </c>
      <c r="U31" s="22"/>
    </row>
    <row r="32" spans="1:21" s="23" customFormat="1" ht="69" customHeight="1">
      <c r="A32" s="22"/>
      <c r="B32" s="31" t="s">
        <v>1639</v>
      </c>
      <c r="C32" s="14" t="s">
        <v>1600</v>
      </c>
      <c r="D32" s="14" t="s">
        <v>1640</v>
      </c>
      <c r="E32" s="31" t="s">
        <v>271</v>
      </c>
      <c r="F32" s="31" t="s">
        <v>1672</v>
      </c>
      <c r="G32" s="14" t="s">
        <v>1658</v>
      </c>
      <c r="H32" s="14" t="s">
        <v>1113</v>
      </c>
      <c r="I32" s="14" t="s">
        <v>1605</v>
      </c>
      <c r="J32" s="31" t="s">
        <v>1659</v>
      </c>
      <c r="K32" s="31" t="s">
        <v>1644</v>
      </c>
      <c r="L32" s="31" t="s">
        <v>1623</v>
      </c>
      <c r="M32" s="31">
        <v>20230911</v>
      </c>
      <c r="N32" s="31">
        <v>25</v>
      </c>
      <c r="O32" s="238" t="s">
        <v>1609</v>
      </c>
      <c r="P32" s="253" t="s">
        <v>1677</v>
      </c>
      <c r="Q32" s="14" t="s">
        <v>260</v>
      </c>
      <c r="R32" s="14" t="s">
        <v>353</v>
      </c>
      <c r="S32" s="14" t="s">
        <v>353</v>
      </c>
      <c r="T32" s="14" t="s">
        <v>271</v>
      </c>
      <c r="U32" s="22"/>
    </row>
    <row r="33" spans="1:21" s="23" customFormat="1" ht="47.25" customHeight="1">
      <c r="A33" s="22"/>
      <c r="B33" s="31" t="s">
        <v>1639</v>
      </c>
      <c r="C33" s="14" t="s">
        <v>1600</v>
      </c>
      <c r="D33" s="14" t="s">
        <v>1640</v>
      </c>
      <c r="E33" s="31" t="s">
        <v>271</v>
      </c>
      <c r="F33" s="31" t="s">
        <v>1672</v>
      </c>
      <c r="G33" s="14" t="s">
        <v>1678</v>
      </c>
      <c r="H33" s="14" t="s">
        <v>1113</v>
      </c>
      <c r="I33" s="14" t="s">
        <v>1605</v>
      </c>
      <c r="J33" s="31" t="s">
        <v>1665</v>
      </c>
      <c r="K33" s="31" t="s">
        <v>1644</v>
      </c>
      <c r="L33" s="31" t="s">
        <v>1623</v>
      </c>
      <c r="M33" s="31">
        <v>20221115</v>
      </c>
      <c r="N33" s="31">
        <v>22</v>
      </c>
      <c r="O33" s="238" t="s">
        <v>1609</v>
      </c>
      <c r="P33" s="253" t="s">
        <v>1679</v>
      </c>
      <c r="Q33" s="14" t="s">
        <v>260</v>
      </c>
      <c r="R33" s="14" t="s">
        <v>353</v>
      </c>
      <c r="S33" s="14" t="s">
        <v>353</v>
      </c>
      <c r="T33" s="14" t="s">
        <v>271</v>
      </c>
      <c r="U33" s="22"/>
    </row>
    <row r="34" spans="1:21" s="23" customFormat="1" ht="51">
      <c r="A34" s="22"/>
      <c r="B34" s="31" t="s">
        <v>1639</v>
      </c>
      <c r="C34" s="14" t="s">
        <v>1600</v>
      </c>
      <c r="D34" s="14" t="s">
        <v>1640</v>
      </c>
      <c r="E34" s="31" t="s">
        <v>271</v>
      </c>
      <c r="F34" s="31" t="s">
        <v>1672</v>
      </c>
      <c r="G34" s="14" t="s">
        <v>1680</v>
      </c>
      <c r="H34" s="14" t="s">
        <v>1113</v>
      </c>
      <c r="I34" s="14" t="s">
        <v>1605</v>
      </c>
      <c r="J34" s="31" t="s">
        <v>1662</v>
      </c>
      <c r="K34" s="31" t="s">
        <v>1644</v>
      </c>
      <c r="L34" s="31" t="s">
        <v>1623</v>
      </c>
      <c r="M34" s="31">
        <v>20230623</v>
      </c>
      <c r="N34" s="31">
        <v>133</v>
      </c>
      <c r="O34" s="238" t="s">
        <v>1609</v>
      </c>
      <c r="P34" s="253" t="s">
        <v>1681</v>
      </c>
      <c r="Q34" s="14" t="s">
        <v>260</v>
      </c>
      <c r="R34" s="14" t="s">
        <v>353</v>
      </c>
      <c r="S34" s="14" t="s">
        <v>353</v>
      </c>
      <c r="T34" s="14" t="s">
        <v>271</v>
      </c>
      <c r="U34" s="22"/>
    </row>
    <row r="35" spans="1:21" s="23" customFormat="1" ht="31.5" customHeight="1">
      <c r="A35" s="22"/>
      <c r="B35" s="31" t="s">
        <v>1639</v>
      </c>
      <c r="C35" s="14" t="s">
        <v>1600</v>
      </c>
      <c r="D35" s="14" t="s">
        <v>1640</v>
      </c>
      <c r="E35" s="31" t="s">
        <v>271</v>
      </c>
      <c r="F35" s="31" t="s">
        <v>1672</v>
      </c>
      <c r="G35" s="14" t="s">
        <v>1682</v>
      </c>
      <c r="H35" s="14" t="s">
        <v>1113</v>
      </c>
      <c r="I35" s="14" t="s">
        <v>1605</v>
      </c>
      <c r="J35" s="31" t="s">
        <v>1683</v>
      </c>
      <c r="K35" s="31" t="s">
        <v>1644</v>
      </c>
      <c r="L35" s="31" t="s">
        <v>1623</v>
      </c>
      <c r="M35" s="31">
        <v>20230329</v>
      </c>
      <c r="N35" s="31">
        <v>4</v>
      </c>
      <c r="O35" s="238" t="s">
        <v>1609</v>
      </c>
      <c r="P35" s="253" t="s">
        <v>1684</v>
      </c>
      <c r="Q35" s="14" t="s">
        <v>260</v>
      </c>
      <c r="R35" s="14" t="s">
        <v>353</v>
      </c>
      <c r="S35" s="14" t="s">
        <v>353</v>
      </c>
      <c r="T35" s="14" t="s">
        <v>271</v>
      </c>
      <c r="U35" s="22"/>
    </row>
    <row r="36" spans="1:21" ht="73.5" customHeight="1">
      <c r="A36" s="12"/>
      <c r="B36" s="31" t="s">
        <v>1639</v>
      </c>
      <c r="C36" s="14" t="s">
        <v>1600</v>
      </c>
      <c r="D36" s="14" t="s">
        <v>1640</v>
      </c>
      <c r="E36" s="31" t="s">
        <v>271</v>
      </c>
      <c r="F36" s="31" t="s">
        <v>1672</v>
      </c>
      <c r="G36" s="14" t="s">
        <v>1667</v>
      </c>
      <c r="H36" s="14" t="s">
        <v>1113</v>
      </c>
      <c r="I36" s="14" t="s">
        <v>1605</v>
      </c>
      <c r="J36" s="31" t="s">
        <v>1668</v>
      </c>
      <c r="K36" s="31" t="s">
        <v>1644</v>
      </c>
      <c r="L36" s="31" t="s">
        <v>1623</v>
      </c>
      <c r="M36" s="31">
        <v>20231006</v>
      </c>
      <c r="N36" s="31">
        <v>13</v>
      </c>
      <c r="O36" s="238" t="s">
        <v>1609</v>
      </c>
      <c r="P36" s="253" t="s">
        <v>1685</v>
      </c>
      <c r="Q36" s="14" t="s">
        <v>260</v>
      </c>
      <c r="R36" s="14" t="s">
        <v>353</v>
      </c>
      <c r="S36" s="14" t="s">
        <v>353</v>
      </c>
      <c r="T36" s="14" t="s">
        <v>271</v>
      </c>
      <c r="U36" s="12"/>
    </row>
    <row r="37" spans="1:21" ht="60" customHeight="1">
      <c r="A37" s="12"/>
      <c r="B37" s="31" t="s">
        <v>1639</v>
      </c>
      <c r="C37" s="14" t="s">
        <v>1600</v>
      </c>
      <c r="D37" s="14" t="s">
        <v>1640</v>
      </c>
      <c r="E37" s="31" t="s">
        <v>271</v>
      </c>
      <c r="F37" s="31" t="s">
        <v>1672</v>
      </c>
      <c r="G37" s="14" t="s">
        <v>600</v>
      </c>
      <c r="H37" s="14" t="s">
        <v>1113</v>
      </c>
      <c r="I37" s="14" t="s">
        <v>1605</v>
      </c>
      <c r="J37" s="31" t="s">
        <v>1670</v>
      </c>
      <c r="K37" s="31" t="s">
        <v>1644</v>
      </c>
      <c r="L37" s="31" t="s">
        <v>1623</v>
      </c>
      <c r="M37" s="31">
        <v>20210608</v>
      </c>
      <c r="N37" s="31">
        <v>16</v>
      </c>
      <c r="O37" s="238" t="s">
        <v>1609</v>
      </c>
      <c r="P37" s="253" t="s">
        <v>1686</v>
      </c>
      <c r="Q37" s="14" t="s">
        <v>260</v>
      </c>
      <c r="R37" s="14" t="s">
        <v>353</v>
      </c>
      <c r="S37" s="14" t="s">
        <v>353</v>
      </c>
      <c r="T37" s="14" t="s">
        <v>271</v>
      </c>
      <c r="U37" s="12"/>
    </row>
    <row r="38" spans="1:21" ht="51" customHeight="1">
      <c r="A38" s="12"/>
      <c r="B38" s="31" t="s">
        <v>1639</v>
      </c>
      <c r="C38" s="14" t="s">
        <v>1600</v>
      </c>
      <c r="D38" s="14" t="s">
        <v>1640</v>
      </c>
      <c r="E38" s="31" t="s">
        <v>271</v>
      </c>
      <c r="F38" s="31" t="s">
        <v>1672</v>
      </c>
      <c r="G38" s="14" t="s">
        <v>1687</v>
      </c>
      <c r="H38" s="14" t="s">
        <v>1113</v>
      </c>
      <c r="I38" s="14" t="s">
        <v>1605</v>
      </c>
      <c r="J38" s="31" t="s">
        <v>1688</v>
      </c>
      <c r="K38" s="31" t="s">
        <v>1644</v>
      </c>
      <c r="L38" s="31" t="s">
        <v>1623</v>
      </c>
      <c r="M38" s="31">
        <v>20230331</v>
      </c>
      <c r="N38" s="31">
        <v>20</v>
      </c>
      <c r="O38" s="238" t="s">
        <v>1609</v>
      </c>
      <c r="P38" s="253" t="s">
        <v>1689</v>
      </c>
      <c r="Q38" s="14" t="s">
        <v>260</v>
      </c>
      <c r="R38" s="14" t="s">
        <v>353</v>
      </c>
      <c r="S38" s="14" t="s">
        <v>353</v>
      </c>
      <c r="T38" s="14" t="s">
        <v>271</v>
      </c>
      <c r="U38" s="12"/>
    </row>
    <row r="39" spans="1:21" ht="59.25" customHeight="1">
      <c r="A39" s="12"/>
      <c r="B39" s="31" t="s">
        <v>1639</v>
      </c>
      <c r="C39" s="14" t="s">
        <v>1600</v>
      </c>
      <c r="D39" s="14" t="s">
        <v>1640</v>
      </c>
      <c r="E39" s="31" t="s">
        <v>271</v>
      </c>
      <c r="F39" s="31" t="s">
        <v>1672</v>
      </c>
      <c r="G39" s="14" t="s">
        <v>1690</v>
      </c>
      <c r="H39" s="14" t="s">
        <v>1113</v>
      </c>
      <c r="I39" s="14" t="s">
        <v>1605</v>
      </c>
      <c r="J39" s="31" t="s">
        <v>1691</v>
      </c>
      <c r="K39" s="31" t="s">
        <v>1644</v>
      </c>
      <c r="L39" s="31" t="s">
        <v>1623</v>
      </c>
      <c r="M39" s="31">
        <v>20231128</v>
      </c>
      <c r="N39" s="31">
        <v>116</v>
      </c>
      <c r="O39" s="238" t="s">
        <v>1609</v>
      </c>
      <c r="P39" s="253" t="s">
        <v>1692</v>
      </c>
      <c r="Q39" s="14" t="s">
        <v>260</v>
      </c>
      <c r="R39" s="14" t="s">
        <v>353</v>
      </c>
      <c r="S39" s="14" t="s">
        <v>353</v>
      </c>
      <c r="T39" s="14" t="s">
        <v>271</v>
      </c>
      <c r="U39" s="12"/>
    </row>
    <row r="40" spans="1:21" ht="51" customHeight="1">
      <c r="A40" s="12"/>
      <c r="B40" s="31" t="s">
        <v>857</v>
      </c>
      <c r="C40" s="14" t="s">
        <v>1600</v>
      </c>
      <c r="D40" s="31" t="s">
        <v>1693</v>
      </c>
      <c r="E40" s="31" t="s">
        <v>271</v>
      </c>
      <c r="F40" s="31" t="s">
        <v>1694</v>
      </c>
      <c r="G40" s="14" t="s">
        <v>1695</v>
      </c>
      <c r="H40" s="14" t="s">
        <v>1113</v>
      </c>
      <c r="I40" s="14" t="s">
        <v>1605</v>
      </c>
      <c r="J40" s="31" t="s">
        <v>1696</v>
      </c>
      <c r="K40" s="31" t="s">
        <v>1028</v>
      </c>
      <c r="L40" s="31" t="s">
        <v>1608</v>
      </c>
      <c r="M40" s="31">
        <v>20240909</v>
      </c>
      <c r="N40" s="31">
        <v>11</v>
      </c>
      <c r="O40" s="238" t="s">
        <v>1609</v>
      </c>
      <c r="P40" s="253" t="s">
        <v>1697</v>
      </c>
      <c r="Q40" s="14" t="s">
        <v>353</v>
      </c>
      <c r="R40" s="14" t="s">
        <v>353</v>
      </c>
      <c r="S40" s="14" t="s">
        <v>353</v>
      </c>
      <c r="T40" s="14" t="s">
        <v>271</v>
      </c>
      <c r="U40" s="12"/>
    </row>
    <row r="41" spans="1:21" ht="165.75">
      <c r="A41" s="12"/>
      <c r="B41" s="31" t="s">
        <v>857</v>
      </c>
      <c r="C41" s="14" t="s">
        <v>1600</v>
      </c>
      <c r="D41" s="31" t="s">
        <v>1693</v>
      </c>
      <c r="E41" s="31" t="s">
        <v>271</v>
      </c>
      <c r="F41" s="31" t="s">
        <v>1698</v>
      </c>
      <c r="G41" s="14" t="s">
        <v>1699</v>
      </c>
      <c r="H41" s="14" t="s">
        <v>1113</v>
      </c>
      <c r="I41" s="14" t="s">
        <v>1605</v>
      </c>
      <c r="J41" s="31" t="s">
        <v>1700</v>
      </c>
      <c r="K41" s="31" t="s">
        <v>1701</v>
      </c>
      <c r="L41" s="31" t="s">
        <v>1608</v>
      </c>
      <c r="M41" s="31">
        <v>20230329</v>
      </c>
      <c r="N41" s="31">
        <v>50</v>
      </c>
      <c r="O41" s="239" t="s">
        <v>1702</v>
      </c>
      <c r="P41" s="253" t="s">
        <v>1703</v>
      </c>
      <c r="Q41" s="14" t="s">
        <v>353</v>
      </c>
      <c r="R41" s="14" t="s">
        <v>260</v>
      </c>
      <c r="S41" s="14" t="s">
        <v>353</v>
      </c>
      <c r="T41" s="14" t="s">
        <v>271</v>
      </c>
      <c r="U41" s="12"/>
    </row>
    <row r="42" spans="1:21" ht="165.75">
      <c r="A42" s="12"/>
      <c r="B42" s="31" t="s">
        <v>857</v>
      </c>
      <c r="C42" s="14" t="s">
        <v>1600</v>
      </c>
      <c r="D42" s="31" t="s">
        <v>1693</v>
      </c>
      <c r="E42" s="31" t="s">
        <v>271</v>
      </c>
      <c r="F42" s="31" t="s">
        <v>1704</v>
      </c>
      <c r="G42" s="14" t="s">
        <v>1705</v>
      </c>
      <c r="H42" s="14" t="s">
        <v>1113</v>
      </c>
      <c r="I42" s="14" t="s">
        <v>1605</v>
      </c>
      <c r="J42" s="31" t="s">
        <v>1706</v>
      </c>
      <c r="K42" s="31" t="s">
        <v>1701</v>
      </c>
      <c r="L42" s="14" t="s">
        <v>1623</v>
      </c>
      <c r="M42" s="14">
        <v>20230210</v>
      </c>
      <c r="N42" s="14">
        <v>50</v>
      </c>
      <c r="O42" s="239" t="s">
        <v>1702</v>
      </c>
      <c r="P42" s="253" t="s">
        <v>1707</v>
      </c>
      <c r="Q42" s="14" t="s">
        <v>353</v>
      </c>
      <c r="R42" s="14" t="s">
        <v>260</v>
      </c>
      <c r="S42" s="14" t="s">
        <v>353</v>
      </c>
      <c r="T42" s="14" t="s">
        <v>271</v>
      </c>
      <c r="U42" s="12"/>
    </row>
    <row r="43" spans="1:21" ht="85.5" customHeight="1">
      <c r="A43" s="12"/>
      <c r="B43" s="31" t="s">
        <v>1708</v>
      </c>
      <c r="C43" s="14" t="s">
        <v>1709</v>
      </c>
      <c r="D43" s="14" t="s">
        <v>1710</v>
      </c>
      <c r="E43" s="188" t="s">
        <v>1711</v>
      </c>
      <c r="F43" s="31" t="s">
        <v>1712</v>
      </c>
      <c r="G43" s="14" t="s">
        <v>1022</v>
      </c>
      <c r="H43" s="14" t="s">
        <v>1022</v>
      </c>
      <c r="I43" s="14" t="s">
        <v>1713</v>
      </c>
      <c r="J43" s="31" t="s">
        <v>1023</v>
      </c>
      <c r="K43" s="14" t="s">
        <v>1714</v>
      </c>
      <c r="L43" s="31" t="s">
        <v>1608</v>
      </c>
      <c r="M43" s="188" t="s">
        <v>1715</v>
      </c>
      <c r="N43" s="14">
        <v>926</v>
      </c>
      <c r="O43" s="240" t="s">
        <v>1716</v>
      </c>
      <c r="P43" s="253">
        <v>47077</v>
      </c>
      <c r="Q43" s="202" t="s">
        <v>353</v>
      </c>
      <c r="R43" s="202" t="s">
        <v>353</v>
      </c>
      <c r="S43" s="202" t="s">
        <v>353</v>
      </c>
      <c r="T43" s="14" t="s">
        <v>271</v>
      </c>
      <c r="U43" s="12"/>
    </row>
    <row r="44" spans="1:21" ht="99.75" customHeight="1">
      <c r="A44" s="12"/>
      <c r="B44" s="31" t="s">
        <v>1708</v>
      </c>
      <c r="C44" s="14" t="s">
        <v>1709</v>
      </c>
      <c r="D44" s="14" t="s">
        <v>1710</v>
      </c>
      <c r="E44" s="188" t="s">
        <v>1711</v>
      </c>
      <c r="F44" s="31" t="s">
        <v>1712</v>
      </c>
      <c r="G44" s="14" t="s">
        <v>1717</v>
      </c>
      <c r="H44" s="14" t="s">
        <v>1717</v>
      </c>
      <c r="I44" s="14" t="s">
        <v>1713</v>
      </c>
      <c r="J44" s="31" t="s">
        <v>696</v>
      </c>
      <c r="K44" s="14" t="s">
        <v>1714</v>
      </c>
      <c r="L44" s="31" t="s">
        <v>1608</v>
      </c>
      <c r="M44" s="188" t="s">
        <v>1718</v>
      </c>
      <c r="N44" s="14">
        <v>85</v>
      </c>
      <c r="O44" s="241" t="s">
        <v>709</v>
      </c>
      <c r="P44" s="253">
        <v>70</v>
      </c>
      <c r="Q44" s="202" t="s">
        <v>353</v>
      </c>
      <c r="R44" s="202" t="s">
        <v>260</v>
      </c>
      <c r="S44" s="202" t="s">
        <v>353</v>
      </c>
      <c r="T44" s="14" t="s">
        <v>271</v>
      </c>
      <c r="U44" s="12"/>
    </row>
    <row r="45" spans="1:21" s="189" customFormat="1" ht="109.5" customHeight="1">
      <c r="A45" s="14"/>
      <c r="B45" s="31" t="s">
        <v>1708</v>
      </c>
      <c r="C45" s="14" t="s">
        <v>1709</v>
      </c>
      <c r="D45" s="14" t="s">
        <v>1710</v>
      </c>
      <c r="E45" s="188" t="s">
        <v>1711</v>
      </c>
      <c r="F45" s="31" t="s">
        <v>1712</v>
      </c>
      <c r="G45" s="14" t="s">
        <v>1719</v>
      </c>
      <c r="H45" s="202" t="s">
        <v>470</v>
      </c>
      <c r="I45" s="14" t="s">
        <v>1713</v>
      </c>
      <c r="J45" s="94" t="s">
        <v>471</v>
      </c>
      <c r="K45" s="14" t="s">
        <v>1714</v>
      </c>
      <c r="L45" s="188" t="s">
        <v>1608</v>
      </c>
      <c r="M45" s="188" t="s">
        <v>1720</v>
      </c>
      <c r="N45" s="14">
        <v>388</v>
      </c>
      <c r="O45" s="241" t="s">
        <v>1721</v>
      </c>
      <c r="P45" s="253">
        <v>709395</v>
      </c>
      <c r="Q45" s="202" t="s">
        <v>353</v>
      </c>
      <c r="R45" s="202" t="s">
        <v>260</v>
      </c>
      <c r="S45" s="202" t="s">
        <v>353</v>
      </c>
      <c r="T45" s="14" t="s">
        <v>271</v>
      </c>
      <c r="U45" s="14"/>
    </row>
    <row r="46" spans="1:21" ht="126" customHeight="1">
      <c r="A46" s="12"/>
      <c r="B46" s="31" t="s">
        <v>1708</v>
      </c>
      <c r="C46" s="14" t="s">
        <v>1709</v>
      </c>
      <c r="D46" s="14" t="s">
        <v>1710</v>
      </c>
      <c r="E46" s="188" t="s">
        <v>1711</v>
      </c>
      <c r="F46" s="31" t="s">
        <v>1712</v>
      </c>
      <c r="G46" s="14" t="s">
        <v>912</v>
      </c>
      <c r="H46" s="202" t="s">
        <v>912</v>
      </c>
      <c r="I46" s="14" t="s">
        <v>1713</v>
      </c>
      <c r="J46" s="150" t="s">
        <v>913</v>
      </c>
      <c r="K46" s="14" t="s">
        <v>1714</v>
      </c>
      <c r="L46" s="188" t="s">
        <v>1608</v>
      </c>
      <c r="M46" s="188" t="s">
        <v>1722</v>
      </c>
      <c r="N46" s="14">
        <v>591</v>
      </c>
      <c r="O46" s="14" t="s">
        <v>271</v>
      </c>
      <c r="P46" s="253">
        <v>43</v>
      </c>
      <c r="Q46" s="202" t="s">
        <v>353</v>
      </c>
      <c r="R46" s="202" t="s">
        <v>260</v>
      </c>
      <c r="S46" s="202" t="s">
        <v>353</v>
      </c>
      <c r="T46" s="14" t="s">
        <v>271</v>
      </c>
      <c r="U46" s="12"/>
    </row>
    <row r="47" spans="1:21" ht="51" customHeight="1">
      <c r="A47" s="12"/>
      <c r="B47" s="31" t="s">
        <v>1708</v>
      </c>
      <c r="C47" s="14" t="s">
        <v>1709</v>
      </c>
      <c r="D47" s="14" t="s">
        <v>1710</v>
      </c>
      <c r="E47" s="188" t="s">
        <v>1711</v>
      </c>
      <c r="F47" s="31" t="s">
        <v>1712</v>
      </c>
      <c r="G47" s="14" t="s">
        <v>1723</v>
      </c>
      <c r="H47" s="202" t="s">
        <v>1074</v>
      </c>
      <c r="I47" s="14" t="s">
        <v>1713</v>
      </c>
      <c r="J47" s="94" t="s">
        <v>1075</v>
      </c>
      <c r="K47" s="14" t="s">
        <v>1714</v>
      </c>
      <c r="L47" s="188" t="s">
        <v>1608</v>
      </c>
      <c r="M47" s="188" t="s">
        <v>1724</v>
      </c>
      <c r="N47" s="14">
        <v>786</v>
      </c>
      <c r="O47" s="14" t="s">
        <v>271</v>
      </c>
      <c r="P47" s="253">
        <v>7476</v>
      </c>
      <c r="Q47" s="202" t="s">
        <v>353</v>
      </c>
      <c r="R47" s="202" t="s">
        <v>260</v>
      </c>
      <c r="S47" s="202" t="s">
        <v>353</v>
      </c>
      <c r="T47" s="14" t="s">
        <v>271</v>
      </c>
      <c r="U47" s="12"/>
    </row>
    <row r="48" spans="1:21" ht="53.25" customHeight="1">
      <c r="A48" s="12"/>
      <c r="B48" s="31" t="s">
        <v>1708</v>
      </c>
      <c r="C48" s="14" t="s">
        <v>1709</v>
      </c>
      <c r="D48" s="14" t="s">
        <v>1710</v>
      </c>
      <c r="E48" s="188" t="s">
        <v>1711</v>
      </c>
      <c r="F48" s="31" t="s">
        <v>1712</v>
      </c>
      <c r="G48" s="14" t="s">
        <v>1725</v>
      </c>
      <c r="H48" s="202" t="s">
        <v>1074</v>
      </c>
      <c r="I48" s="14" t="s">
        <v>1713</v>
      </c>
      <c r="J48" s="94" t="s">
        <v>1726</v>
      </c>
      <c r="K48" s="14" t="s">
        <v>1714</v>
      </c>
      <c r="L48" s="188" t="s">
        <v>1608</v>
      </c>
      <c r="M48" s="188" t="s">
        <v>1727</v>
      </c>
      <c r="N48" s="14">
        <v>110</v>
      </c>
      <c r="O48" s="14" t="s">
        <v>271</v>
      </c>
      <c r="P48" s="253">
        <v>282</v>
      </c>
      <c r="Q48" s="202" t="s">
        <v>353</v>
      </c>
      <c r="R48" s="202" t="s">
        <v>260</v>
      </c>
      <c r="S48" s="202" t="s">
        <v>353</v>
      </c>
      <c r="T48" s="14" t="s">
        <v>271</v>
      </c>
      <c r="U48" s="12"/>
    </row>
    <row r="49" spans="1:21" ht="115.5" customHeight="1">
      <c r="A49" s="12"/>
      <c r="B49" s="31" t="s">
        <v>1708</v>
      </c>
      <c r="C49" s="14" t="s">
        <v>1709</v>
      </c>
      <c r="D49" s="14" t="s">
        <v>1710</v>
      </c>
      <c r="E49" s="188" t="s">
        <v>1711</v>
      </c>
      <c r="F49" s="31" t="s">
        <v>1712</v>
      </c>
      <c r="G49" s="14" t="s">
        <v>1728</v>
      </c>
      <c r="H49" s="203" t="s">
        <v>821</v>
      </c>
      <c r="I49" s="14" t="s">
        <v>1713</v>
      </c>
      <c r="J49" s="94" t="s">
        <v>822</v>
      </c>
      <c r="K49" s="14" t="s">
        <v>1714</v>
      </c>
      <c r="L49" s="188" t="s">
        <v>1608</v>
      </c>
      <c r="M49" s="188" t="s">
        <v>1729</v>
      </c>
      <c r="N49" s="14">
        <v>34</v>
      </c>
      <c r="O49" s="14" t="s">
        <v>271</v>
      </c>
      <c r="P49" s="253">
        <v>37529</v>
      </c>
      <c r="Q49" s="202" t="s">
        <v>353</v>
      </c>
      <c r="R49" s="202" t="s">
        <v>260</v>
      </c>
      <c r="S49" s="202" t="s">
        <v>353</v>
      </c>
      <c r="T49" s="14" t="s">
        <v>271</v>
      </c>
      <c r="U49" s="12"/>
    </row>
    <row r="50" spans="1:21" ht="63" customHeight="1">
      <c r="A50" s="12"/>
      <c r="B50" s="31" t="s">
        <v>1708</v>
      </c>
      <c r="C50" s="14" t="s">
        <v>1709</v>
      </c>
      <c r="D50" s="14" t="s">
        <v>1710</v>
      </c>
      <c r="E50" s="188" t="s">
        <v>1711</v>
      </c>
      <c r="F50" s="31" t="s">
        <v>1712</v>
      </c>
      <c r="G50" s="14" t="s">
        <v>1730</v>
      </c>
      <c r="H50" s="202" t="s">
        <v>1731</v>
      </c>
      <c r="I50" s="14" t="s">
        <v>1713</v>
      </c>
      <c r="J50" s="94" t="s">
        <v>952</v>
      </c>
      <c r="K50" s="14" t="s">
        <v>1714</v>
      </c>
      <c r="L50" s="188" t="s">
        <v>1608</v>
      </c>
      <c r="M50" s="188" t="s">
        <v>1732</v>
      </c>
      <c r="N50" s="14">
        <v>1464</v>
      </c>
      <c r="O50" s="14" t="s">
        <v>271</v>
      </c>
      <c r="P50" s="253">
        <v>4126</v>
      </c>
      <c r="Q50" s="202" t="s">
        <v>353</v>
      </c>
      <c r="R50" s="202" t="s">
        <v>260</v>
      </c>
      <c r="S50" s="202" t="s">
        <v>353</v>
      </c>
      <c r="T50" s="14" t="s">
        <v>271</v>
      </c>
      <c r="U50" s="12"/>
    </row>
    <row r="51" spans="1:21" ht="141" customHeight="1">
      <c r="A51" s="12"/>
      <c r="B51" s="31" t="s">
        <v>1708</v>
      </c>
      <c r="C51" s="14" t="s">
        <v>1709</v>
      </c>
      <c r="D51" s="14" t="s">
        <v>1710</v>
      </c>
      <c r="E51" s="188" t="s">
        <v>1711</v>
      </c>
      <c r="F51" s="31" t="s">
        <v>1712</v>
      </c>
      <c r="G51" s="14" t="s">
        <v>1733</v>
      </c>
      <c r="H51" s="202" t="s">
        <v>381</v>
      </c>
      <c r="I51" s="14" t="s">
        <v>1713</v>
      </c>
      <c r="J51" s="107" t="s">
        <v>382</v>
      </c>
      <c r="K51" s="14" t="s">
        <v>1714</v>
      </c>
      <c r="L51" s="188" t="s">
        <v>1608</v>
      </c>
      <c r="M51" s="188" t="s">
        <v>1734</v>
      </c>
      <c r="N51" s="14">
        <v>51</v>
      </c>
      <c r="O51" s="14" t="s">
        <v>271</v>
      </c>
      <c r="P51" s="253">
        <v>1163</v>
      </c>
      <c r="Q51" s="202" t="s">
        <v>353</v>
      </c>
      <c r="R51" s="202" t="s">
        <v>260</v>
      </c>
      <c r="S51" s="202" t="s">
        <v>353</v>
      </c>
      <c r="T51" s="14" t="s">
        <v>271</v>
      </c>
      <c r="U51" s="12"/>
    </row>
    <row r="52" spans="1:21" ht="116.25" customHeight="1">
      <c r="A52" s="12"/>
      <c r="B52" s="31" t="s">
        <v>1708</v>
      </c>
      <c r="C52" s="14" t="s">
        <v>1709</v>
      </c>
      <c r="D52" s="14" t="s">
        <v>1710</v>
      </c>
      <c r="E52" s="188" t="s">
        <v>1711</v>
      </c>
      <c r="F52" s="31" t="s">
        <v>1712</v>
      </c>
      <c r="G52" s="14" t="s">
        <v>1735</v>
      </c>
      <c r="H52" s="202" t="s">
        <v>593</v>
      </c>
      <c r="I52" s="14" t="s">
        <v>1713</v>
      </c>
      <c r="J52" s="150" t="s">
        <v>1736</v>
      </c>
      <c r="K52" s="14" t="s">
        <v>1714</v>
      </c>
      <c r="L52" s="188" t="s">
        <v>1608</v>
      </c>
      <c r="M52" s="188" t="s">
        <v>1737</v>
      </c>
      <c r="N52" s="14">
        <v>39</v>
      </c>
      <c r="O52" s="14" t="s">
        <v>271</v>
      </c>
      <c r="P52" s="253">
        <v>407</v>
      </c>
      <c r="Q52" s="202" t="s">
        <v>353</v>
      </c>
      <c r="R52" s="202" t="s">
        <v>260</v>
      </c>
      <c r="S52" s="202" t="s">
        <v>353</v>
      </c>
      <c r="T52" s="14" t="s">
        <v>271</v>
      </c>
      <c r="U52" s="12"/>
    </row>
    <row r="53" spans="1:21" ht="94.5" customHeight="1">
      <c r="A53" s="12"/>
      <c r="B53" s="31" t="s">
        <v>1708</v>
      </c>
      <c r="C53" s="14" t="s">
        <v>1709</v>
      </c>
      <c r="D53" s="14" t="s">
        <v>1710</v>
      </c>
      <c r="E53" s="188" t="s">
        <v>1711</v>
      </c>
      <c r="F53" s="31" t="s">
        <v>1712</v>
      </c>
      <c r="G53" s="14" t="s">
        <v>1738</v>
      </c>
      <c r="H53" s="202" t="s">
        <v>593</v>
      </c>
      <c r="I53" s="14" t="s">
        <v>1713</v>
      </c>
      <c r="J53" s="150" t="s">
        <v>1736</v>
      </c>
      <c r="K53" s="14" t="s">
        <v>1714</v>
      </c>
      <c r="L53" s="188" t="s">
        <v>1623</v>
      </c>
      <c r="M53" s="188" t="s">
        <v>1739</v>
      </c>
      <c r="N53" s="14">
        <v>39</v>
      </c>
      <c r="O53" s="14" t="s">
        <v>271</v>
      </c>
      <c r="P53" s="253">
        <v>3083</v>
      </c>
      <c r="Q53" s="202" t="s">
        <v>353</v>
      </c>
      <c r="R53" s="202" t="s">
        <v>260</v>
      </c>
      <c r="S53" s="202" t="s">
        <v>353</v>
      </c>
      <c r="T53" s="14" t="s">
        <v>271</v>
      </c>
      <c r="U53" s="12"/>
    </row>
    <row r="54" spans="1:21" ht="91.5" customHeight="1">
      <c r="A54" s="12"/>
      <c r="B54" s="31" t="s">
        <v>1740</v>
      </c>
      <c r="C54" s="14" t="s">
        <v>1709</v>
      </c>
      <c r="D54" s="14" t="s">
        <v>1741</v>
      </c>
      <c r="E54" s="14" t="s">
        <v>1742</v>
      </c>
      <c r="F54" s="200" t="s">
        <v>1743</v>
      </c>
      <c r="G54" s="14" t="s">
        <v>1744</v>
      </c>
      <c r="H54" s="202" t="s">
        <v>1717</v>
      </c>
      <c r="I54" s="14" t="s">
        <v>1713</v>
      </c>
      <c r="J54" s="94" t="s">
        <v>696</v>
      </c>
      <c r="K54" s="14" t="s">
        <v>1745</v>
      </c>
      <c r="L54" s="188" t="s">
        <v>1608</v>
      </c>
      <c r="M54" s="227" t="s">
        <v>1746</v>
      </c>
      <c r="N54" s="14">
        <v>91</v>
      </c>
      <c r="O54" s="14" t="s">
        <v>271</v>
      </c>
      <c r="P54" s="253">
        <v>62</v>
      </c>
      <c r="Q54" s="202" t="s">
        <v>353</v>
      </c>
      <c r="R54" s="202" t="s">
        <v>260</v>
      </c>
      <c r="S54" s="202" t="s">
        <v>353</v>
      </c>
      <c r="T54" s="14" t="s">
        <v>271</v>
      </c>
      <c r="U54" s="12"/>
    </row>
    <row r="55" spans="1:21" ht="101.25" customHeight="1">
      <c r="A55" s="12"/>
      <c r="B55" s="208" t="s">
        <v>1747</v>
      </c>
      <c r="C55" s="14" t="s">
        <v>1709</v>
      </c>
      <c r="D55" s="202" t="s">
        <v>1748</v>
      </c>
      <c r="E55" s="14" t="s">
        <v>1749</v>
      </c>
      <c r="F55" s="31" t="s">
        <v>1750</v>
      </c>
      <c r="G55" s="14" t="s">
        <v>1751</v>
      </c>
      <c r="H55" s="202" t="s">
        <v>888</v>
      </c>
      <c r="I55" s="14" t="s">
        <v>1713</v>
      </c>
      <c r="J55" s="107" t="s">
        <v>890</v>
      </c>
      <c r="K55" s="14" t="s">
        <v>1752</v>
      </c>
      <c r="L55" s="188" t="s">
        <v>1608</v>
      </c>
      <c r="M55" s="227" t="s">
        <v>1753</v>
      </c>
      <c r="N55" s="14">
        <v>137</v>
      </c>
      <c r="O55" s="14" t="s">
        <v>271</v>
      </c>
      <c r="P55" s="253">
        <v>9486</v>
      </c>
      <c r="Q55" s="202" t="s">
        <v>353</v>
      </c>
      <c r="R55" s="202" t="s">
        <v>260</v>
      </c>
      <c r="S55" s="202" t="s">
        <v>353</v>
      </c>
      <c r="T55" s="14" t="s">
        <v>271</v>
      </c>
      <c r="U55" s="12"/>
    </row>
    <row r="56" spans="1:21" ht="76.5" customHeight="1">
      <c r="A56" s="12"/>
      <c r="B56" s="208" t="s">
        <v>1740</v>
      </c>
      <c r="C56" s="188" t="s">
        <v>1709</v>
      </c>
      <c r="D56" s="14" t="s">
        <v>281</v>
      </c>
      <c r="E56" s="14" t="s">
        <v>1749</v>
      </c>
      <c r="F56" s="67" t="s">
        <v>1754</v>
      </c>
      <c r="G56" s="14" t="s">
        <v>1755</v>
      </c>
      <c r="H56" s="14" t="s">
        <v>281</v>
      </c>
      <c r="I56" s="14" t="s">
        <v>1713</v>
      </c>
      <c r="J56" s="94" t="s">
        <v>264</v>
      </c>
      <c r="K56" s="14" t="s">
        <v>1756</v>
      </c>
      <c r="L56" s="14" t="s">
        <v>1757</v>
      </c>
      <c r="M56" s="14" t="s">
        <v>1758</v>
      </c>
      <c r="N56" s="14">
        <v>1056</v>
      </c>
      <c r="O56" s="14" t="s">
        <v>271</v>
      </c>
      <c r="P56" s="253">
        <v>3417.13</v>
      </c>
      <c r="Q56" s="202" t="s">
        <v>353</v>
      </c>
      <c r="R56" s="14" t="s">
        <v>353</v>
      </c>
      <c r="S56" s="202" t="s">
        <v>353</v>
      </c>
      <c r="T56" s="14" t="s">
        <v>271</v>
      </c>
      <c r="U56" s="12"/>
    </row>
    <row r="57" spans="1:21" ht="70.5" customHeight="1">
      <c r="A57" s="12"/>
      <c r="B57" s="209" t="s">
        <v>1759</v>
      </c>
      <c r="C57" s="215" t="s">
        <v>1040</v>
      </c>
      <c r="D57" s="217" t="s">
        <v>1760</v>
      </c>
      <c r="E57" s="37" t="s">
        <v>271</v>
      </c>
      <c r="F57" s="31" t="s">
        <v>1761</v>
      </c>
      <c r="G57" s="202" t="s">
        <v>1762</v>
      </c>
      <c r="H57" s="14" t="s">
        <v>1760</v>
      </c>
      <c r="I57" s="14" t="s">
        <v>1141</v>
      </c>
      <c r="J57" s="224" t="s">
        <v>1763</v>
      </c>
      <c r="K57" s="14">
        <v>13.7</v>
      </c>
      <c r="L57" s="14" t="s">
        <v>741</v>
      </c>
      <c r="M57" s="38">
        <v>44736</v>
      </c>
      <c r="N57" s="37">
        <v>566</v>
      </c>
      <c r="O57" s="242" t="s">
        <v>271</v>
      </c>
      <c r="P57" s="244" t="s">
        <v>1764</v>
      </c>
      <c r="Q57" s="14" t="s">
        <v>353</v>
      </c>
      <c r="R57" s="14" t="s">
        <v>353</v>
      </c>
      <c r="S57" s="202" t="s">
        <v>353</v>
      </c>
      <c r="T57" s="14" t="s">
        <v>271</v>
      </c>
      <c r="U57" s="12"/>
    </row>
    <row r="58" spans="1:21" ht="63" customHeight="1">
      <c r="A58" s="12"/>
      <c r="B58" s="209" t="s">
        <v>1759</v>
      </c>
      <c r="C58" s="215" t="s">
        <v>1040</v>
      </c>
      <c r="D58" s="217" t="s">
        <v>1760</v>
      </c>
      <c r="E58" s="37" t="s">
        <v>271</v>
      </c>
      <c r="F58" s="31" t="s">
        <v>1765</v>
      </c>
      <c r="G58" s="202" t="s">
        <v>1762</v>
      </c>
      <c r="H58" s="14" t="s">
        <v>1760</v>
      </c>
      <c r="I58" s="14" t="s">
        <v>1141</v>
      </c>
      <c r="J58" s="224" t="s">
        <v>1766</v>
      </c>
      <c r="K58" s="14">
        <v>13.7</v>
      </c>
      <c r="L58" s="14" t="s">
        <v>1623</v>
      </c>
      <c r="M58" s="228">
        <v>44737</v>
      </c>
      <c r="N58" s="234">
        <v>566</v>
      </c>
      <c r="O58" s="243" t="s">
        <v>271</v>
      </c>
      <c r="P58" s="254" t="s">
        <v>1764</v>
      </c>
      <c r="Q58" s="14" t="s">
        <v>353</v>
      </c>
      <c r="R58" s="14" t="s">
        <v>353</v>
      </c>
      <c r="S58" s="202" t="s">
        <v>353</v>
      </c>
      <c r="T58" s="14" t="s">
        <v>271</v>
      </c>
      <c r="U58" s="12"/>
    </row>
    <row r="59" spans="1:21" ht="76.5" customHeight="1">
      <c r="A59" s="12"/>
      <c r="B59" s="209" t="s">
        <v>1759</v>
      </c>
      <c r="C59" s="215" t="s">
        <v>1040</v>
      </c>
      <c r="D59" s="217" t="s">
        <v>1760</v>
      </c>
      <c r="E59" s="37" t="s">
        <v>271</v>
      </c>
      <c r="F59" s="14" t="s">
        <v>1767</v>
      </c>
      <c r="G59" s="203" t="s">
        <v>1762</v>
      </c>
      <c r="H59" s="14" t="s">
        <v>1760</v>
      </c>
      <c r="I59" s="14" t="s">
        <v>1141</v>
      </c>
      <c r="J59" s="224" t="s">
        <v>1768</v>
      </c>
      <c r="K59" s="14">
        <v>13.7</v>
      </c>
      <c r="L59" s="14" t="s">
        <v>1608</v>
      </c>
      <c r="M59" s="228">
        <v>44738</v>
      </c>
      <c r="N59" s="234">
        <v>566</v>
      </c>
      <c r="O59" s="243" t="s">
        <v>271</v>
      </c>
      <c r="P59" s="254" t="s">
        <v>1764</v>
      </c>
      <c r="Q59" s="14" t="s">
        <v>353</v>
      </c>
      <c r="R59" s="14" t="s">
        <v>353</v>
      </c>
      <c r="S59" s="202" t="s">
        <v>353</v>
      </c>
      <c r="T59" s="14" t="s">
        <v>271</v>
      </c>
      <c r="U59" s="12"/>
    </row>
    <row r="60" spans="1:21" ht="74.25" customHeight="1">
      <c r="A60" s="12"/>
      <c r="B60" s="209" t="s">
        <v>1759</v>
      </c>
      <c r="C60" s="215" t="s">
        <v>1040</v>
      </c>
      <c r="D60" s="37" t="s">
        <v>1769</v>
      </c>
      <c r="E60" s="201" t="s">
        <v>271</v>
      </c>
      <c r="F60" s="201" t="s">
        <v>1770</v>
      </c>
      <c r="G60" s="202" t="s">
        <v>1762</v>
      </c>
      <c r="H60" s="14" t="s">
        <v>1769</v>
      </c>
      <c r="I60" s="14" t="s">
        <v>1141</v>
      </c>
      <c r="J60" s="31" t="s">
        <v>1771</v>
      </c>
      <c r="K60" s="14">
        <v>13.7</v>
      </c>
      <c r="L60" s="14" t="s">
        <v>741</v>
      </c>
      <c r="M60" s="38">
        <v>44862</v>
      </c>
      <c r="N60" s="37">
        <v>135</v>
      </c>
      <c r="O60" s="244" t="s">
        <v>271</v>
      </c>
      <c r="P60" s="37" t="s">
        <v>1772</v>
      </c>
      <c r="Q60" s="14" t="s">
        <v>353</v>
      </c>
      <c r="R60" s="14" t="s">
        <v>353</v>
      </c>
      <c r="S60" s="202" t="s">
        <v>353</v>
      </c>
      <c r="T60" s="14" t="s">
        <v>271</v>
      </c>
      <c r="U60" s="19"/>
    </row>
    <row r="61" spans="1:21" ht="68.25" customHeight="1">
      <c r="A61" s="12"/>
      <c r="B61" s="209" t="s">
        <v>1759</v>
      </c>
      <c r="C61" s="215" t="s">
        <v>1040</v>
      </c>
      <c r="D61" s="37" t="s">
        <v>1769</v>
      </c>
      <c r="E61" s="202" t="s">
        <v>271</v>
      </c>
      <c r="F61" s="202" t="s">
        <v>1773</v>
      </c>
      <c r="G61" s="202" t="s">
        <v>1762</v>
      </c>
      <c r="H61" s="14" t="s">
        <v>1769</v>
      </c>
      <c r="I61" s="14" t="s">
        <v>1141</v>
      </c>
      <c r="J61" s="31" t="s">
        <v>1774</v>
      </c>
      <c r="K61" s="14">
        <v>13.7</v>
      </c>
      <c r="L61" s="14" t="s">
        <v>1623</v>
      </c>
      <c r="M61" s="228">
        <v>44863</v>
      </c>
      <c r="N61" s="234">
        <v>135</v>
      </c>
      <c r="O61" s="244" t="s">
        <v>271</v>
      </c>
      <c r="P61" s="234" t="s">
        <v>1775</v>
      </c>
      <c r="Q61" s="14" t="s">
        <v>353</v>
      </c>
      <c r="R61" s="14" t="s">
        <v>353</v>
      </c>
      <c r="S61" s="202" t="s">
        <v>353</v>
      </c>
      <c r="T61" s="14" t="s">
        <v>271</v>
      </c>
      <c r="U61" s="12"/>
    </row>
    <row r="62" spans="1:21" ht="63" customHeight="1">
      <c r="A62" s="12"/>
      <c r="B62" s="209" t="s">
        <v>1759</v>
      </c>
      <c r="C62" s="215" t="s">
        <v>1040</v>
      </c>
      <c r="D62" s="37" t="s">
        <v>1769</v>
      </c>
      <c r="E62" s="202" t="s">
        <v>271</v>
      </c>
      <c r="F62" s="203" t="s">
        <v>1776</v>
      </c>
      <c r="G62" s="201" t="s">
        <v>1762</v>
      </c>
      <c r="H62" s="14" t="s">
        <v>1769</v>
      </c>
      <c r="I62" s="14" t="s">
        <v>1141</v>
      </c>
      <c r="J62" s="31" t="s">
        <v>1777</v>
      </c>
      <c r="K62" s="14">
        <v>13.7</v>
      </c>
      <c r="L62" s="14" t="s">
        <v>1608</v>
      </c>
      <c r="M62" s="228">
        <v>44864</v>
      </c>
      <c r="N62" s="234">
        <v>135</v>
      </c>
      <c r="O62" s="244" t="s">
        <v>271</v>
      </c>
      <c r="P62" s="234" t="s">
        <v>1778</v>
      </c>
      <c r="Q62" s="14" t="s">
        <v>353</v>
      </c>
      <c r="R62" s="14" t="s">
        <v>353</v>
      </c>
      <c r="S62" s="202" t="s">
        <v>353</v>
      </c>
      <c r="T62" s="14" t="s">
        <v>271</v>
      </c>
      <c r="U62" s="19"/>
    </row>
    <row r="63" spans="1:21" ht="73.5" customHeight="1">
      <c r="A63" s="12"/>
      <c r="B63" s="209" t="s">
        <v>1759</v>
      </c>
      <c r="C63" s="215" t="s">
        <v>1040</v>
      </c>
      <c r="D63" s="209" t="s">
        <v>1779</v>
      </c>
      <c r="E63" s="202" t="s">
        <v>271</v>
      </c>
      <c r="F63" s="14" t="s">
        <v>1780</v>
      </c>
      <c r="G63" s="201" t="s">
        <v>1781</v>
      </c>
      <c r="H63" s="31" t="s">
        <v>1782</v>
      </c>
      <c r="I63" s="14" t="s">
        <v>1141</v>
      </c>
      <c r="J63" s="31" t="s">
        <v>1783</v>
      </c>
      <c r="K63" s="14">
        <v>13.7</v>
      </c>
      <c r="L63" s="14" t="s">
        <v>1623</v>
      </c>
      <c r="M63" s="38">
        <v>45435</v>
      </c>
      <c r="N63" s="215">
        <v>39</v>
      </c>
      <c r="O63" s="215" t="s">
        <v>271</v>
      </c>
      <c r="P63" s="215" t="s">
        <v>1784</v>
      </c>
      <c r="Q63" s="215" t="s">
        <v>353</v>
      </c>
      <c r="R63" s="202" t="s">
        <v>260</v>
      </c>
      <c r="S63" s="202" t="s">
        <v>353</v>
      </c>
      <c r="T63" s="188" t="s">
        <v>271</v>
      </c>
      <c r="U63" s="12"/>
    </row>
    <row r="64" spans="1:21" ht="60.75" customHeight="1">
      <c r="A64" s="12"/>
      <c r="B64" s="209" t="s">
        <v>1759</v>
      </c>
      <c r="C64" s="215" t="s">
        <v>1040</v>
      </c>
      <c r="D64" s="209" t="s">
        <v>1779</v>
      </c>
      <c r="E64" s="202" t="s">
        <v>271</v>
      </c>
      <c r="F64" s="14" t="s">
        <v>1785</v>
      </c>
      <c r="G64" s="201" t="s">
        <v>1781</v>
      </c>
      <c r="H64" s="31" t="s">
        <v>1782</v>
      </c>
      <c r="I64" s="14" t="s">
        <v>1141</v>
      </c>
      <c r="J64" s="31" t="s">
        <v>1786</v>
      </c>
      <c r="K64" s="14">
        <v>13.7</v>
      </c>
      <c r="L64" s="14" t="s">
        <v>1608</v>
      </c>
      <c r="M64" s="228">
        <v>45436</v>
      </c>
      <c r="N64" s="216">
        <v>39</v>
      </c>
      <c r="O64" s="216" t="s">
        <v>271</v>
      </c>
      <c r="P64" s="216" t="s">
        <v>1784</v>
      </c>
      <c r="Q64" s="216" t="s">
        <v>353</v>
      </c>
      <c r="R64" s="202" t="s">
        <v>260</v>
      </c>
      <c r="S64" s="202" t="s">
        <v>353</v>
      </c>
      <c r="T64" s="188" t="s">
        <v>271</v>
      </c>
      <c r="U64" s="12"/>
    </row>
    <row r="65" spans="1:21" ht="51.75" customHeight="1">
      <c r="A65" s="12"/>
      <c r="B65" s="209" t="s">
        <v>1759</v>
      </c>
      <c r="C65" s="215" t="s">
        <v>1040</v>
      </c>
      <c r="D65" s="210" t="s">
        <v>1787</v>
      </c>
      <c r="E65" s="202" t="s">
        <v>271</v>
      </c>
      <c r="F65" s="14" t="s">
        <v>1788</v>
      </c>
      <c r="G65" s="201" t="s">
        <v>1789</v>
      </c>
      <c r="H65" s="31" t="s">
        <v>1790</v>
      </c>
      <c r="I65" s="14" t="s">
        <v>1141</v>
      </c>
      <c r="J65" s="31" t="s">
        <v>1791</v>
      </c>
      <c r="K65" s="14">
        <v>13.7</v>
      </c>
      <c r="L65" s="14" t="s">
        <v>1623</v>
      </c>
      <c r="M65" s="38">
        <v>45527</v>
      </c>
      <c r="N65" s="215">
        <v>17</v>
      </c>
      <c r="O65" s="215" t="s">
        <v>271</v>
      </c>
      <c r="P65" s="215" t="s">
        <v>1792</v>
      </c>
      <c r="Q65" s="215" t="s">
        <v>353</v>
      </c>
      <c r="R65" s="202" t="s">
        <v>260</v>
      </c>
      <c r="S65" s="202" t="s">
        <v>353</v>
      </c>
      <c r="T65" s="188" t="s">
        <v>271</v>
      </c>
      <c r="U65" s="12"/>
    </row>
    <row r="66" spans="1:21" ht="57.75" customHeight="1">
      <c r="A66" s="12"/>
      <c r="B66" s="209" t="s">
        <v>1759</v>
      </c>
      <c r="C66" s="215" t="s">
        <v>1040</v>
      </c>
      <c r="D66" s="210" t="s">
        <v>1787</v>
      </c>
      <c r="E66" s="202" t="s">
        <v>271</v>
      </c>
      <c r="F66" s="14" t="s">
        <v>1793</v>
      </c>
      <c r="G66" s="201" t="s">
        <v>1789</v>
      </c>
      <c r="H66" s="31" t="s">
        <v>1790</v>
      </c>
      <c r="I66" s="14" t="s">
        <v>1141</v>
      </c>
      <c r="J66" s="31" t="s">
        <v>1794</v>
      </c>
      <c r="K66" s="14">
        <v>13.7</v>
      </c>
      <c r="L66" s="14" t="s">
        <v>1608</v>
      </c>
      <c r="M66" s="228">
        <v>45527</v>
      </c>
      <c r="N66" s="216">
        <v>17</v>
      </c>
      <c r="O66" s="216" t="s">
        <v>271</v>
      </c>
      <c r="P66" s="216" t="s">
        <v>1792</v>
      </c>
      <c r="Q66" s="216" t="s">
        <v>353</v>
      </c>
      <c r="R66" s="216" t="s">
        <v>260</v>
      </c>
      <c r="S66" s="202" t="s">
        <v>353</v>
      </c>
      <c r="T66" s="188" t="s">
        <v>271</v>
      </c>
      <c r="U66" s="12"/>
    </row>
    <row r="67" spans="1:21" ht="56.25" customHeight="1">
      <c r="A67" s="12"/>
      <c r="B67" s="209" t="s">
        <v>1759</v>
      </c>
      <c r="C67" s="215" t="s">
        <v>1040</v>
      </c>
      <c r="D67" s="210" t="s">
        <v>1787</v>
      </c>
      <c r="E67" s="202" t="s">
        <v>271</v>
      </c>
      <c r="F67" s="14" t="s">
        <v>1788</v>
      </c>
      <c r="G67" s="201" t="s">
        <v>1795</v>
      </c>
      <c r="H67" s="31" t="s">
        <v>1796</v>
      </c>
      <c r="I67" s="14" t="s">
        <v>1141</v>
      </c>
      <c r="J67" s="31" t="s">
        <v>1791</v>
      </c>
      <c r="K67" s="14">
        <v>13.7</v>
      </c>
      <c r="L67" s="14" t="s">
        <v>1623</v>
      </c>
      <c r="M67" s="38">
        <v>45527</v>
      </c>
      <c r="N67" s="215">
        <v>16</v>
      </c>
      <c r="O67" s="215" t="s">
        <v>271</v>
      </c>
      <c r="P67" s="255" t="s">
        <v>1797</v>
      </c>
      <c r="Q67" s="215" t="s">
        <v>353</v>
      </c>
      <c r="R67" s="215" t="s">
        <v>353</v>
      </c>
      <c r="S67" s="202" t="s">
        <v>353</v>
      </c>
      <c r="T67" s="188" t="s">
        <v>271</v>
      </c>
      <c r="U67" s="12"/>
    </row>
    <row r="68" spans="1:21" ht="51.75" customHeight="1">
      <c r="A68" s="12"/>
      <c r="B68" s="209" t="s">
        <v>1759</v>
      </c>
      <c r="C68" s="215" t="s">
        <v>1040</v>
      </c>
      <c r="D68" s="210" t="s">
        <v>1787</v>
      </c>
      <c r="E68" s="202" t="s">
        <v>271</v>
      </c>
      <c r="F68" s="197" t="s">
        <v>1793</v>
      </c>
      <c r="G68" s="221" t="s">
        <v>1795</v>
      </c>
      <c r="H68" s="31" t="s">
        <v>1796</v>
      </c>
      <c r="I68" s="197" t="s">
        <v>1141</v>
      </c>
      <c r="J68" s="67" t="s">
        <v>1798</v>
      </c>
      <c r="K68" s="197">
        <v>13.7</v>
      </c>
      <c r="L68" s="197" t="s">
        <v>1608</v>
      </c>
      <c r="M68" s="228">
        <v>45527</v>
      </c>
      <c r="N68" s="235">
        <v>16</v>
      </c>
      <c r="O68" s="216" t="s">
        <v>271</v>
      </c>
      <c r="P68" s="255" t="s">
        <v>1799</v>
      </c>
      <c r="Q68" s="216" t="s">
        <v>353</v>
      </c>
      <c r="R68" s="235" t="s">
        <v>260</v>
      </c>
      <c r="S68" s="202" t="s">
        <v>353</v>
      </c>
      <c r="T68" s="188" t="s">
        <v>271</v>
      </c>
      <c r="U68" s="12"/>
    </row>
    <row r="69" spans="1:21" ht="242.25">
      <c r="A69" s="12"/>
      <c r="B69" s="208" t="s">
        <v>1141</v>
      </c>
      <c r="C69" s="31" t="s">
        <v>1800</v>
      </c>
      <c r="D69" s="31" t="s">
        <v>1801</v>
      </c>
      <c r="E69" s="31" t="s">
        <v>271</v>
      </c>
      <c r="F69" s="31" t="s">
        <v>1802</v>
      </c>
      <c r="G69" s="31" t="s">
        <v>1803</v>
      </c>
      <c r="H69" s="31" t="s">
        <v>489</v>
      </c>
      <c r="I69" s="14" t="s">
        <v>1713</v>
      </c>
      <c r="J69" s="31" t="s">
        <v>1804</v>
      </c>
      <c r="K69" s="31">
        <v>9.5</v>
      </c>
      <c r="L69" s="31" t="s">
        <v>1608</v>
      </c>
      <c r="M69" s="66">
        <v>44539</v>
      </c>
      <c r="N69" s="31">
        <v>676</v>
      </c>
      <c r="O69" s="245" t="s">
        <v>1805</v>
      </c>
      <c r="P69" s="256">
        <v>127</v>
      </c>
      <c r="Q69" s="31" t="s">
        <v>1806</v>
      </c>
      <c r="R69" s="31" t="s">
        <v>1807</v>
      </c>
      <c r="S69" s="31" t="s">
        <v>1808</v>
      </c>
      <c r="T69" s="264" t="s">
        <v>1809</v>
      </c>
      <c r="U69" s="16" t="s">
        <v>1810</v>
      </c>
    </row>
    <row r="70" spans="1:21" ht="242.25">
      <c r="A70" s="12"/>
      <c r="B70" s="208" t="s">
        <v>1141</v>
      </c>
      <c r="C70" s="31" t="s">
        <v>1800</v>
      </c>
      <c r="D70" s="31" t="s">
        <v>1801</v>
      </c>
      <c r="E70" s="31" t="s">
        <v>271</v>
      </c>
      <c r="F70" s="31" t="s">
        <v>1811</v>
      </c>
      <c r="G70" s="31" t="s">
        <v>1812</v>
      </c>
      <c r="H70" s="31" t="s">
        <v>489</v>
      </c>
      <c r="I70" s="14" t="s">
        <v>1713</v>
      </c>
      <c r="J70" s="31" t="s">
        <v>1813</v>
      </c>
      <c r="K70" s="31">
        <v>9.5</v>
      </c>
      <c r="L70" s="31" t="s">
        <v>1814</v>
      </c>
      <c r="M70" s="66">
        <v>44376</v>
      </c>
      <c r="N70" s="31">
        <v>676</v>
      </c>
      <c r="O70" s="245" t="s">
        <v>1805</v>
      </c>
      <c r="P70" s="256">
        <v>96</v>
      </c>
      <c r="Q70" s="31" t="s">
        <v>1806</v>
      </c>
      <c r="R70" s="31" t="s">
        <v>1807</v>
      </c>
      <c r="S70" s="31" t="s">
        <v>1808</v>
      </c>
      <c r="T70" s="264" t="s">
        <v>1809</v>
      </c>
      <c r="U70" s="16" t="s">
        <v>1810</v>
      </c>
    </row>
    <row r="71" spans="1:21" ht="242.25">
      <c r="A71" s="12"/>
      <c r="B71" s="208" t="s">
        <v>1141</v>
      </c>
      <c r="C71" s="31" t="s">
        <v>1800</v>
      </c>
      <c r="D71" s="31" t="s">
        <v>1801</v>
      </c>
      <c r="E71" s="31" t="s">
        <v>271</v>
      </c>
      <c r="F71" s="31" t="s">
        <v>1811</v>
      </c>
      <c r="G71" s="31" t="s">
        <v>1803</v>
      </c>
      <c r="H71" s="31" t="s">
        <v>489</v>
      </c>
      <c r="I71" s="14" t="s">
        <v>1713</v>
      </c>
      <c r="J71" s="31" t="s">
        <v>1815</v>
      </c>
      <c r="K71" s="31">
        <v>9.5</v>
      </c>
      <c r="L71" s="31" t="s">
        <v>1623</v>
      </c>
      <c r="M71" s="66">
        <v>44376</v>
      </c>
      <c r="N71" s="31">
        <v>676</v>
      </c>
      <c r="O71" s="245" t="s">
        <v>1805</v>
      </c>
      <c r="P71" s="256">
        <v>97</v>
      </c>
      <c r="Q71" s="31" t="s">
        <v>1806</v>
      </c>
      <c r="R71" s="31" t="s">
        <v>1807</v>
      </c>
      <c r="S71" s="31" t="s">
        <v>1808</v>
      </c>
      <c r="T71" s="264" t="s">
        <v>1809</v>
      </c>
      <c r="U71" s="16" t="s">
        <v>1810</v>
      </c>
    </row>
    <row r="72" spans="1:21" ht="71.25" customHeight="1">
      <c r="A72" s="12"/>
      <c r="B72" s="210" t="s">
        <v>1816</v>
      </c>
      <c r="C72" s="215" t="s">
        <v>1709</v>
      </c>
      <c r="D72" s="210" t="s">
        <v>810</v>
      </c>
      <c r="E72" s="14" t="s">
        <v>1749</v>
      </c>
      <c r="F72" s="210" t="s">
        <v>1754</v>
      </c>
      <c r="G72" s="215" t="s">
        <v>281</v>
      </c>
      <c r="H72" s="215" t="s">
        <v>263</v>
      </c>
      <c r="I72" s="14" t="s">
        <v>1713</v>
      </c>
      <c r="J72" s="210" t="s">
        <v>1817</v>
      </c>
      <c r="K72" s="313">
        <v>1401000169</v>
      </c>
      <c r="L72" s="215" t="s">
        <v>1608</v>
      </c>
      <c r="M72" s="215">
        <v>20210416</v>
      </c>
      <c r="N72" s="215">
        <v>602</v>
      </c>
      <c r="O72" s="246" t="s">
        <v>271</v>
      </c>
      <c r="P72" s="257" t="s">
        <v>1818</v>
      </c>
      <c r="Q72" s="215" t="s">
        <v>353</v>
      </c>
      <c r="R72" s="215" t="s">
        <v>260</v>
      </c>
      <c r="S72" s="31" t="s">
        <v>1808</v>
      </c>
      <c r="T72" s="264" t="s">
        <v>1809</v>
      </c>
      <c r="U72" s="264" t="s">
        <v>1809</v>
      </c>
    </row>
    <row r="73" spans="1:21" ht="63.75">
      <c r="A73" s="19"/>
      <c r="B73" s="211" t="s">
        <v>1740</v>
      </c>
      <c r="C73" s="216" t="s">
        <v>1709</v>
      </c>
      <c r="D73" s="211" t="s">
        <v>810</v>
      </c>
      <c r="E73" s="14" t="s">
        <v>1742</v>
      </c>
      <c r="F73" s="211" t="s">
        <v>1743</v>
      </c>
      <c r="G73" s="216" t="s">
        <v>1819</v>
      </c>
      <c r="H73" s="216" t="s">
        <v>263</v>
      </c>
      <c r="I73" s="14" t="s">
        <v>1713</v>
      </c>
      <c r="J73" s="211" t="s">
        <v>1820</v>
      </c>
      <c r="K73" s="314">
        <v>1401000169</v>
      </c>
      <c r="L73" s="216" t="s">
        <v>1623</v>
      </c>
      <c r="M73" s="216">
        <v>20250219</v>
      </c>
      <c r="N73" s="216">
        <v>578</v>
      </c>
      <c r="O73" s="246" t="s">
        <v>271</v>
      </c>
      <c r="P73" s="258" t="s">
        <v>1821</v>
      </c>
      <c r="Q73" s="216" t="s">
        <v>353</v>
      </c>
      <c r="R73" s="216" t="s">
        <v>260</v>
      </c>
      <c r="S73" s="31" t="s">
        <v>1808</v>
      </c>
      <c r="T73" s="264" t="s">
        <v>1809</v>
      </c>
      <c r="U73" s="39" t="s">
        <v>1822</v>
      </c>
    </row>
    <row r="74" spans="1:21" ht="74.25" customHeight="1">
      <c r="A74" s="12"/>
      <c r="B74" s="210" t="s">
        <v>1759</v>
      </c>
      <c r="C74" s="215" t="s">
        <v>1040</v>
      </c>
      <c r="D74" s="210" t="s">
        <v>1779</v>
      </c>
      <c r="E74" s="218" t="s">
        <v>271</v>
      </c>
      <c r="F74" s="204" t="s">
        <v>1780</v>
      </c>
      <c r="G74" s="216" t="s">
        <v>1781</v>
      </c>
      <c r="H74" s="14" t="s">
        <v>456</v>
      </c>
      <c r="I74" s="215" t="s">
        <v>1141</v>
      </c>
      <c r="J74" s="210" t="s">
        <v>1783</v>
      </c>
      <c r="K74" s="215">
        <v>13.7</v>
      </c>
      <c r="L74" s="215" t="s">
        <v>1623</v>
      </c>
      <c r="M74" s="229">
        <v>45435</v>
      </c>
      <c r="N74" s="215">
        <v>39</v>
      </c>
      <c r="O74" s="246" t="s">
        <v>271</v>
      </c>
      <c r="P74" s="257" t="s">
        <v>1784</v>
      </c>
      <c r="Q74" s="216" t="s">
        <v>353</v>
      </c>
      <c r="R74" s="215" t="s">
        <v>353</v>
      </c>
      <c r="S74" s="31" t="s">
        <v>1808</v>
      </c>
      <c r="T74" s="264" t="s">
        <v>1809</v>
      </c>
      <c r="U74" s="264" t="s">
        <v>1809</v>
      </c>
    </row>
    <row r="75" spans="1:21" ht="60" customHeight="1">
      <c r="A75" s="12"/>
      <c r="B75" s="211" t="s">
        <v>1759</v>
      </c>
      <c r="C75" s="216" t="s">
        <v>1040</v>
      </c>
      <c r="D75" s="211" t="s">
        <v>1779</v>
      </c>
      <c r="E75" s="219" t="s">
        <v>271</v>
      </c>
      <c r="F75" s="205" t="s">
        <v>1785</v>
      </c>
      <c r="G75" s="216" t="s">
        <v>1781</v>
      </c>
      <c r="H75" s="14" t="s">
        <v>456</v>
      </c>
      <c r="I75" s="216" t="s">
        <v>1141</v>
      </c>
      <c r="J75" s="211" t="s">
        <v>1786</v>
      </c>
      <c r="K75" s="216">
        <v>13.7</v>
      </c>
      <c r="L75" s="216" t="s">
        <v>1608</v>
      </c>
      <c r="M75" s="230">
        <v>45436</v>
      </c>
      <c r="N75" s="216">
        <v>39</v>
      </c>
      <c r="O75" s="247" t="s">
        <v>271</v>
      </c>
      <c r="P75" s="258" t="s">
        <v>1784</v>
      </c>
      <c r="Q75" s="216" t="s">
        <v>353</v>
      </c>
      <c r="R75" s="216" t="s">
        <v>260</v>
      </c>
      <c r="S75" s="31" t="s">
        <v>1808</v>
      </c>
      <c r="T75" s="264" t="s">
        <v>1809</v>
      </c>
      <c r="U75" s="264" t="s">
        <v>1809</v>
      </c>
    </row>
    <row r="76" spans="1:21" ht="56.25" customHeight="1">
      <c r="A76" s="12"/>
      <c r="B76" s="211" t="s">
        <v>1759</v>
      </c>
      <c r="C76" s="216" t="s">
        <v>1040</v>
      </c>
      <c r="D76" s="211" t="s">
        <v>445</v>
      </c>
      <c r="E76" s="219" t="s">
        <v>271</v>
      </c>
      <c r="F76" s="205" t="s">
        <v>1823</v>
      </c>
      <c r="G76" s="216" t="s">
        <v>1824</v>
      </c>
      <c r="H76" s="216" t="s">
        <v>1825</v>
      </c>
      <c r="I76" s="216" t="s">
        <v>1141</v>
      </c>
      <c r="J76" s="211" t="s">
        <v>1826</v>
      </c>
      <c r="K76" s="216">
        <v>13.7</v>
      </c>
      <c r="L76" s="216" t="s">
        <v>1623</v>
      </c>
      <c r="M76" s="38">
        <v>45231</v>
      </c>
      <c r="N76" s="215">
        <v>516</v>
      </c>
      <c r="O76" s="215" t="s">
        <v>271</v>
      </c>
      <c r="P76" s="215" t="s">
        <v>1827</v>
      </c>
      <c r="Q76" s="215" t="s">
        <v>353</v>
      </c>
      <c r="R76" s="215" t="s">
        <v>353</v>
      </c>
      <c r="S76" s="31" t="s">
        <v>1808</v>
      </c>
      <c r="T76" s="264" t="s">
        <v>1809</v>
      </c>
      <c r="U76" s="264" t="s">
        <v>1809</v>
      </c>
    </row>
    <row r="77" spans="1:21" ht="57.75" customHeight="1">
      <c r="A77" s="12"/>
      <c r="B77" s="211" t="s">
        <v>1759</v>
      </c>
      <c r="C77" s="216" t="s">
        <v>1040</v>
      </c>
      <c r="D77" s="211" t="s">
        <v>445</v>
      </c>
      <c r="E77" s="219" t="s">
        <v>271</v>
      </c>
      <c r="F77" s="205" t="s">
        <v>1828</v>
      </c>
      <c r="G77" s="216" t="s">
        <v>1824</v>
      </c>
      <c r="H77" s="216" t="s">
        <v>445</v>
      </c>
      <c r="I77" s="216" t="s">
        <v>1141</v>
      </c>
      <c r="J77" s="211" t="s">
        <v>1829</v>
      </c>
      <c r="K77" s="216">
        <v>13.7</v>
      </c>
      <c r="L77" s="216" t="s">
        <v>1608</v>
      </c>
      <c r="M77" s="228">
        <v>45232</v>
      </c>
      <c r="N77" s="216">
        <v>516</v>
      </c>
      <c r="O77" s="216" t="s">
        <v>271</v>
      </c>
      <c r="P77" s="216" t="s">
        <v>1827</v>
      </c>
      <c r="Q77" s="216" t="s">
        <v>353</v>
      </c>
      <c r="R77" s="216" t="s">
        <v>353</v>
      </c>
      <c r="S77" s="31" t="s">
        <v>1808</v>
      </c>
      <c r="T77" s="264" t="s">
        <v>1809</v>
      </c>
      <c r="U77" s="264" t="s">
        <v>1809</v>
      </c>
    </row>
    <row r="78" spans="1:21" s="277" customFormat="1" ht="57" customHeight="1">
      <c r="A78" s="266"/>
      <c r="B78" s="267" t="s">
        <v>1759</v>
      </c>
      <c r="C78" s="268" t="s">
        <v>1040</v>
      </c>
      <c r="D78" s="267" t="s">
        <v>1787</v>
      </c>
      <c r="E78" s="269" t="s">
        <v>271</v>
      </c>
      <c r="F78" s="270" t="s">
        <v>1788</v>
      </c>
      <c r="G78" s="268" t="s">
        <v>1789</v>
      </c>
      <c r="H78" s="271" t="s">
        <v>768</v>
      </c>
      <c r="I78" s="268" t="s">
        <v>1141</v>
      </c>
      <c r="J78" s="267" t="s">
        <v>1791</v>
      </c>
      <c r="K78" s="268">
        <v>13.7</v>
      </c>
      <c r="L78" s="268" t="s">
        <v>1623</v>
      </c>
      <c r="M78" s="272">
        <v>45527</v>
      </c>
      <c r="N78" s="268">
        <v>17</v>
      </c>
      <c r="O78" s="273" t="s">
        <v>271</v>
      </c>
      <c r="P78" s="274" t="s">
        <v>1792</v>
      </c>
      <c r="Q78" s="268" t="s">
        <v>353</v>
      </c>
      <c r="R78" s="268" t="s">
        <v>353</v>
      </c>
      <c r="S78" s="275" t="s">
        <v>1808</v>
      </c>
      <c r="T78" s="276" t="s">
        <v>1809</v>
      </c>
      <c r="U78" s="276" t="s">
        <v>1809</v>
      </c>
    </row>
    <row r="79" spans="1:21" ht="61.5" customHeight="1">
      <c r="B79" s="209" t="s">
        <v>1830</v>
      </c>
      <c r="C79" s="215" t="s">
        <v>1831</v>
      </c>
      <c r="D79" s="210" t="s">
        <v>1832</v>
      </c>
      <c r="E79" s="210" t="s">
        <v>1833</v>
      </c>
      <c r="F79" s="210" t="s">
        <v>1834</v>
      </c>
      <c r="G79" s="215" t="s">
        <v>1835</v>
      </c>
      <c r="H79" s="215" t="s">
        <v>565</v>
      </c>
      <c r="I79" s="215" t="s">
        <v>1836</v>
      </c>
      <c r="J79" s="210" t="s">
        <v>1837</v>
      </c>
      <c r="K79" s="210" t="s">
        <v>1838</v>
      </c>
      <c r="L79" s="215" t="s">
        <v>1608</v>
      </c>
      <c r="M79" s="215">
        <v>2022</v>
      </c>
      <c r="N79" s="215">
        <v>489</v>
      </c>
      <c r="O79" s="248" t="s">
        <v>1839</v>
      </c>
      <c r="P79" s="244" t="s">
        <v>1840</v>
      </c>
      <c r="Q79" s="215" t="s">
        <v>260</v>
      </c>
      <c r="R79" s="215" t="s">
        <v>353</v>
      </c>
      <c r="S79" s="215" t="s">
        <v>353</v>
      </c>
      <c r="T79" s="218" t="s">
        <v>271</v>
      </c>
      <c r="U79" s="218" t="s">
        <v>271</v>
      </c>
    </row>
    <row r="80" spans="1:21" ht="66" customHeight="1">
      <c r="B80" s="315" t="s">
        <v>1830</v>
      </c>
      <c r="C80" s="216" t="s">
        <v>1831</v>
      </c>
      <c r="D80" s="211" t="s">
        <v>1832</v>
      </c>
      <c r="E80" s="211" t="s">
        <v>1833</v>
      </c>
      <c r="F80" s="211" t="s">
        <v>1834</v>
      </c>
      <c r="G80" s="216" t="s">
        <v>1835</v>
      </c>
      <c r="H80" s="216" t="s">
        <v>581</v>
      </c>
      <c r="I80" s="216" t="s">
        <v>1836</v>
      </c>
      <c r="J80" s="211" t="s">
        <v>1841</v>
      </c>
      <c r="K80" s="316" t="s">
        <v>1842</v>
      </c>
      <c r="L80" s="234" t="s">
        <v>1608</v>
      </c>
      <c r="M80" s="216">
        <v>2022</v>
      </c>
      <c r="N80" s="216">
        <v>90</v>
      </c>
      <c r="O80" s="317" t="s">
        <v>271</v>
      </c>
      <c r="P80" s="258" t="s">
        <v>1843</v>
      </c>
      <c r="Q80" s="216" t="s">
        <v>353</v>
      </c>
      <c r="R80" s="216" t="s">
        <v>353</v>
      </c>
      <c r="S80" s="216" t="s">
        <v>353</v>
      </c>
      <c r="T80" s="219" t="s">
        <v>271</v>
      </c>
      <c r="U80" s="218" t="s">
        <v>271</v>
      </c>
    </row>
    <row r="81" spans="1:21" ht="159.75" customHeight="1">
      <c r="B81" s="315" t="s">
        <v>1830</v>
      </c>
      <c r="C81" s="216" t="s">
        <v>1831</v>
      </c>
      <c r="D81" s="211" t="s">
        <v>1832</v>
      </c>
      <c r="E81" s="211" t="s">
        <v>1833</v>
      </c>
      <c r="F81" s="211" t="s">
        <v>1834</v>
      </c>
      <c r="G81" s="216" t="s">
        <v>1835</v>
      </c>
      <c r="H81" s="216" t="s">
        <v>542</v>
      </c>
      <c r="I81" s="216" t="s">
        <v>1836</v>
      </c>
      <c r="J81" s="211" t="s">
        <v>1844</v>
      </c>
      <c r="K81" s="210" t="s">
        <v>1838</v>
      </c>
      <c r="L81" s="216" t="s">
        <v>1608</v>
      </c>
      <c r="M81" s="216">
        <v>2022</v>
      </c>
      <c r="N81" s="216">
        <v>17</v>
      </c>
      <c r="O81" s="249" t="s">
        <v>1845</v>
      </c>
      <c r="P81" s="258" t="s">
        <v>1840</v>
      </c>
      <c r="Q81" s="216" t="s">
        <v>260</v>
      </c>
      <c r="R81" s="216" t="s">
        <v>353</v>
      </c>
      <c r="S81" s="216" t="s">
        <v>353</v>
      </c>
      <c r="T81" s="219" t="s">
        <v>271</v>
      </c>
      <c r="U81" s="218" t="s">
        <v>271</v>
      </c>
    </row>
    <row r="82" spans="1:21" ht="115.5" customHeight="1">
      <c r="A82" s="318" t="s">
        <v>1846</v>
      </c>
      <c r="B82" s="212" t="s">
        <v>1847</v>
      </c>
      <c r="C82" s="206" t="s">
        <v>1848</v>
      </c>
      <c r="D82" s="206" t="s">
        <v>1849</v>
      </c>
      <c r="E82" s="206" t="s">
        <v>1809</v>
      </c>
      <c r="F82" s="206" t="s">
        <v>1850</v>
      </c>
      <c r="G82" s="206" t="s">
        <v>1733</v>
      </c>
      <c r="H82" s="206" t="s">
        <v>381</v>
      </c>
      <c r="I82" s="206" t="s">
        <v>1848</v>
      </c>
      <c r="J82" s="225" t="s">
        <v>1851</v>
      </c>
      <c r="K82" s="206" t="s">
        <v>1852</v>
      </c>
      <c r="L82" s="206" t="s">
        <v>1608</v>
      </c>
      <c r="M82" s="206" t="s">
        <v>1853</v>
      </c>
      <c r="N82" s="206">
        <v>51</v>
      </c>
      <c r="O82" s="218" t="s">
        <v>271</v>
      </c>
      <c r="P82" s="259">
        <v>1163.1300000000001</v>
      </c>
      <c r="Q82" s="206" t="s">
        <v>416</v>
      </c>
      <c r="R82" s="206" t="s">
        <v>747</v>
      </c>
      <c r="S82" s="216" t="s">
        <v>353</v>
      </c>
      <c r="T82" s="219" t="s">
        <v>271</v>
      </c>
      <c r="U82" s="218" t="s">
        <v>271</v>
      </c>
    </row>
    <row r="83" spans="1:21" ht="111" customHeight="1">
      <c r="A83" s="319" t="s">
        <v>1846</v>
      </c>
      <c r="B83" s="212" t="s">
        <v>1847</v>
      </c>
      <c r="C83" s="206" t="s">
        <v>1848</v>
      </c>
      <c r="D83" s="206" t="s">
        <v>1849</v>
      </c>
      <c r="E83" s="206" t="s">
        <v>1809</v>
      </c>
      <c r="F83" s="206" t="s">
        <v>1850</v>
      </c>
      <c r="G83" s="206" t="s">
        <v>1854</v>
      </c>
      <c r="H83" s="206" t="s">
        <v>381</v>
      </c>
      <c r="I83" s="206" t="s">
        <v>1848</v>
      </c>
      <c r="J83" s="225" t="s">
        <v>1855</v>
      </c>
      <c r="K83" s="206" t="s">
        <v>1852</v>
      </c>
      <c r="L83" s="206" t="s">
        <v>1623</v>
      </c>
      <c r="M83" s="231">
        <v>45449.703194444446</v>
      </c>
      <c r="N83" s="206">
        <v>51</v>
      </c>
      <c r="O83" s="218" t="s">
        <v>271</v>
      </c>
      <c r="P83" s="259">
        <v>1163.1300000000001</v>
      </c>
      <c r="Q83" s="206" t="s">
        <v>416</v>
      </c>
      <c r="R83" s="206" t="s">
        <v>747</v>
      </c>
      <c r="S83" s="216" t="s">
        <v>353</v>
      </c>
      <c r="T83" s="219" t="s">
        <v>271</v>
      </c>
      <c r="U83" s="218" t="s">
        <v>271</v>
      </c>
    </row>
    <row r="84" spans="1:21" ht="114.75" customHeight="1">
      <c r="A84" s="319" t="s">
        <v>1846</v>
      </c>
      <c r="B84" s="212" t="s">
        <v>1847</v>
      </c>
      <c r="C84" s="206" t="s">
        <v>1848</v>
      </c>
      <c r="D84" s="206" t="s">
        <v>1849</v>
      </c>
      <c r="E84" s="206" t="s">
        <v>1809</v>
      </c>
      <c r="F84" s="206" t="s">
        <v>1850</v>
      </c>
      <c r="G84" s="222" t="s">
        <v>1856</v>
      </c>
      <c r="H84" s="212" t="s">
        <v>321</v>
      </c>
      <c r="I84" s="206" t="s">
        <v>1848</v>
      </c>
      <c r="J84" s="225" t="s">
        <v>1857</v>
      </c>
      <c r="K84" s="206" t="s">
        <v>1852</v>
      </c>
      <c r="L84" s="206" t="s">
        <v>1608</v>
      </c>
      <c r="M84" s="231">
        <v>45450.39640046296</v>
      </c>
      <c r="N84" s="206">
        <v>92</v>
      </c>
      <c r="O84" s="218" t="s">
        <v>271</v>
      </c>
      <c r="P84" s="259">
        <v>641.25</v>
      </c>
      <c r="Q84" s="206" t="s">
        <v>416</v>
      </c>
      <c r="R84" s="206" t="s">
        <v>747</v>
      </c>
      <c r="S84" s="216" t="s">
        <v>353</v>
      </c>
      <c r="T84" s="219" t="s">
        <v>271</v>
      </c>
      <c r="U84" s="218" t="s">
        <v>271</v>
      </c>
    </row>
    <row r="85" spans="1:21" ht="140.25" customHeight="1">
      <c r="A85" s="319" t="s">
        <v>1846</v>
      </c>
      <c r="B85" s="212" t="s">
        <v>1858</v>
      </c>
      <c r="C85" s="206" t="s">
        <v>1141</v>
      </c>
      <c r="D85" s="206" t="s">
        <v>1859</v>
      </c>
      <c r="E85" s="206" t="s">
        <v>1809</v>
      </c>
      <c r="F85" s="206" t="s">
        <v>1858</v>
      </c>
      <c r="G85" s="222" t="s">
        <v>1860</v>
      </c>
      <c r="H85" s="212" t="s">
        <v>363</v>
      </c>
      <c r="I85" s="206" t="s">
        <v>1141</v>
      </c>
      <c r="J85" s="225" t="s">
        <v>1861</v>
      </c>
      <c r="K85" s="206">
        <v>10.7</v>
      </c>
      <c r="L85" s="206" t="s">
        <v>1623</v>
      </c>
      <c r="M85" s="231">
        <v>43543.366284722222</v>
      </c>
      <c r="N85" s="206">
        <v>125</v>
      </c>
      <c r="O85" s="218" t="s">
        <v>271</v>
      </c>
      <c r="P85" s="259">
        <v>577.69000000000005</v>
      </c>
      <c r="Q85" s="206" t="s">
        <v>416</v>
      </c>
      <c r="R85" s="206" t="s">
        <v>1862</v>
      </c>
      <c r="S85" s="216" t="s">
        <v>353</v>
      </c>
      <c r="T85" s="219" t="s">
        <v>271</v>
      </c>
      <c r="U85" s="218" t="s">
        <v>271</v>
      </c>
    </row>
    <row r="86" spans="1:21" ht="120" customHeight="1">
      <c r="A86" s="319" t="s">
        <v>1846</v>
      </c>
      <c r="B86" s="212" t="s">
        <v>1863</v>
      </c>
      <c r="C86" s="206" t="s">
        <v>1141</v>
      </c>
      <c r="D86" s="206" t="s">
        <v>1864</v>
      </c>
      <c r="E86" s="206" t="s">
        <v>1809</v>
      </c>
      <c r="F86" s="206" t="s">
        <v>1863</v>
      </c>
      <c r="G86" s="222" t="s">
        <v>1865</v>
      </c>
      <c r="H86" s="212" t="s">
        <v>363</v>
      </c>
      <c r="I86" s="206" t="s">
        <v>1141</v>
      </c>
      <c r="J86" s="225" t="s">
        <v>1866</v>
      </c>
      <c r="K86" s="206">
        <v>12.7</v>
      </c>
      <c r="L86" s="206" t="s">
        <v>1608</v>
      </c>
      <c r="M86" s="232">
        <v>43983</v>
      </c>
      <c r="N86" s="206">
        <v>119</v>
      </c>
      <c r="O86" s="218" t="s">
        <v>271</v>
      </c>
      <c r="P86" s="259">
        <v>870.38</v>
      </c>
      <c r="Q86" s="206" t="s">
        <v>416</v>
      </c>
      <c r="R86" s="206" t="s">
        <v>1862</v>
      </c>
      <c r="S86" s="216" t="s">
        <v>353</v>
      </c>
      <c r="T86" s="219" t="s">
        <v>271</v>
      </c>
      <c r="U86" s="218" t="s">
        <v>271</v>
      </c>
    </row>
    <row r="87" spans="1:21" ht="105.75" customHeight="1">
      <c r="A87" s="319" t="s">
        <v>1846</v>
      </c>
      <c r="B87" s="213" t="s">
        <v>1867</v>
      </c>
      <c r="C87" s="207" t="s">
        <v>1141</v>
      </c>
      <c r="D87" s="207" t="s">
        <v>1868</v>
      </c>
      <c r="E87" s="207" t="s">
        <v>1809</v>
      </c>
      <c r="F87" s="207" t="s">
        <v>1867</v>
      </c>
      <c r="G87" s="223" t="s">
        <v>1869</v>
      </c>
      <c r="H87" s="213" t="s">
        <v>297</v>
      </c>
      <c r="I87" s="206" t="s">
        <v>1141</v>
      </c>
      <c r="J87" s="226" t="s">
        <v>1870</v>
      </c>
      <c r="K87" s="207" t="s">
        <v>1871</v>
      </c>
      <c r="L87" s="207" t="s">
        <v>1608</v>
      </c>
      <c r="M87" s="233">
        <v>41730</v>
      </c>
      <c r="N87" s="207">
        <v>218</v>
      </c>
      <c r="O87" s="218" t="s">
        <v>271</v>
      </c>
      <c r="P87" s="260" t="s">
        <v>1872</v>
      </c>
      <c r="Q87" s="207" t="s">
        <v>1862</v>
      </c>
      <c r="R87" s="207" t="s">
        <v>1862</v>
      </c>
      <c r="S87" s="216" t="s">
        <v>353</v>
      </c>
      <c r="T87" s="219" t="s">
        <v>271</v>
      </c>
      <c r="U87" s="218" t="s">
        <v>271</v>
      </c>
    </row>
    <row r="88" spans="1:21" ht="178.5">
      <c r="A88" s="12"/>
      <c r="B88" s="213" t="s">
        <v>1873</v>
      </c>
      <c r="C88" s="207" t="s">
        <v>1141</v>
      </c>
      <c r="D88" s="206" t="s">
        <v>1874</v>
      </c>
      <c r="E88" s="206" t="s">
        <v>1809</v>
      </c>
      <c r="F88" s="206" t="s">
        <v>1873</v>
      </c>
      <c r="G88" s="14" t="s">
        <v>1875</v>
      </c>
      <c r="H88" s="14" t="s">
        <v>1876</v>
      </c>
      <c r="I88" s="206" t="s">
        <v>1141</v>
      </c>
      <c r="J88" s="225" t="s">
        <v>1877</v>
      </c>
      <c r="K88" s="31" t="s">
        <v>1878</v>
      </c>
      <c r="L88" s="206" t="s">
        <v>1623</v>
      </c>
      <c r="M88" s="233">
        <v>43983</v>
      </c>
      <c r="N88" s="14">
        <v>126</v>
      </c>
      <c r="O88" s="245" t="s">
        <v>1879</v>
      </c>
      <c r="P88" s="253" t="s">
        <v>1880</v>
      </c>
      <c r="Q88" s="206" t="s">
        <v>416</v>
      </c>
      <c r="R88" s="207" t="s">
        <v>1862</v>
      </c>
      <c r="S88" s="216" t="s">
        <v>353</v>
      </c>
      <c r="T88" s="219" t="s">
        <v>271</v>
      </c>
      <c r="U88" s="218" t="s">
        <v>271</v>
      </c>
    </row>
    <row r="89" spans="1:21" ht="178.5">
      <c r="A89" s="319" t="s">
        <v>1846</v>
      </c>
      <c r="B89" s="213" t="s">
        <v>1863</v>
      </c>
      <c r="C89" s="207" t="s">
        <v>1141</v>
      </c>
      <c r="D89" s="207" t="s">
        <v>1864</v>
      </c>
      <c r="E89" s="207" t="s">
        <v>1809</v>
      </c>
      <c r="F89" s="31" t="s">
        <v>1863</v>
      </c>
      <c r="G89" s="14" t="s">
        <v>1881</v>
      </c>
      <c r="H89" s="188" t="s">
        <v>1876</v>
      </c>
      <c r="I89" s="213" t="s">
        <v>1141</v>
      </c>
      <c r="J89" s="226" t="s">
        <v>1877</v>
      </c>
      <c r="K89" s="31" t="s">
        <v>1882</v>
      </c>
      <c r="L89" s="207" t="s">
        <v>1608</v>
      </c>
      <c r="M89" s="233">
        <v>43983</v>
      </c>
      <c r="N89" s="14">
        <v>126</v>
      </c>
      <c r="O89" s="245" t="s">
        <v>1879</v>
      </c>
      <c r="P89" s="253" t="s">
        <v>1883</v>
      </c>
      <c r="Q89" s="207" t="s">
        <v>416</v>
      </c>
      <c r="R89" s="207" t="s">
        <v>1862</v>
      </c>
      <c r="S89" s="216" t="s">
        <v>353</v>
      </c>
      <c r="T89" s="219" t="s">
        <v>271</v>
      </c>
      <c r="U89" s="218" t="s">
        <v>271</v>
      </c>
    </row>
  </sheetData>
  <autoFilter ref="A6:U89" xr:uid="{64D7E9DD-64A1-4340-858D-5099C2939538}"/>
  <mergeCells count="5">
    <mergeCell ref="A1:B3"/>
    <mergeCell ref="A5:XFD5"/>
    <mergeCell ref="C1:F3"/>
    <mergeCell ref="G1:H1"/>
    <mergeCell ref="G2:H2"/>
  </mergeCells>
  <hyperlinks>
    <hyperlink ref="O41" r:id="rId1" xr:uid="{2FAE7948-292B-42B8-9E0C-4F7115862804}"/>
    <hyperlink ref="F63" r:id="rId2" display="http://172.17.2.19" xr:uid="{5C2C8085-B330-41D6-8E4A-B71EFBBB827E}"/>
    <hyperlink ref="F64" r:id="rId3" display="http://172.17.2.19" xr:uid="{D8FB1215-5BF4-454B-8F51-DD5265481CDB}"/>
    <hyperlink ref="F65" r:id="rId4" display="http://172.17.2.19" xr:uid="{EA474699-3ABF-49EC-BA5A-B3E29F18204F}"/>
    <hyperlink ref="F66" r:id="rId5" display="http://172.17.2.19" xr:uid="{17A3EB96-C5F1-4170-BA5C-FEA5209FCDE2}"/>
    <hyperlink ref="F67" r:id="rId6" display="http://172.17.2.19" xr:uid="{DCBDE644-4F10-4EE8-AE21-B37F2F1FE35E}"/>
    <hyperlink ref="F68" r:id="rId7" display="http://172.17.2.19" xr:uid="{6291F833-E891-4554-A951-2C3D9D4074B5}"/>
    <hyperlink ref="O69" r:id="rId8" xr:uid="{4202DFAD-6D13-407C-A4EA-E674A5943210}"/>
    <hyperlink ref="O70" r:id="rId9" xr:uid="{2F8A7703-4A39-4A6E-AF0E-3EC3BAD501CF}"/>
    <hyperlink ref="O71" r:id="rId10" xr:uid="{0E13FC3A-DA45-4B38-9D08-EE45B184C231}"/>
    <hyperlink ref="F74" r:id="rId11" xr:uid="{C8448298-ABF4-4D71-94E2-C4BAD15C54C3}"/>
    <hyperlink ref="F75" r:id="rId12" xr:uid="{2BB22E11-5FAA-485D-9468-346B46F544FD}"/>
    <hyperlink ref="F76" r:id="rId13" xr:uid="{E99A9A09-E2FF-4858-859D-EBE1557CD3FF}"/>
    <hyperlink ref="F77" r:id="rId14" xr:uid="{832C432D-4722-4624-9FF9-802F6960B514}"/>
    <hyperlink ref="F78" r:id="rId15" xr:uid="{628A4EAF-B17D-45EE-9A67-5293B026C46B}"/>
    <hyperlink ref="O79" r:id="rId16" xr:uid="{D1068C58-0892-45DF-8B94-D02AC1716D17}"/>
    <hyperlink ref="O81" r:id="rId17" xr:uid="{2E1BB3DF-566A-4BED-A97C-96623429DFE6}"/>
    <hyperlink ref="O88" r:id="rId18" xr:uid="{7E3BFD53-3D9B-4F62-B1E1-1A931E1DE661}"/>
    <hyperlink ref="O89" r:id="rId19" xr:uid="{C70A50C2-7795-4E2B-9B65-90E994463DD9}"/>
    <hyperlink ref="O43" r:id="rId20" location="/" xr:uid="{2D9AE859-8DB3-4263-9C15-C6116A36548A}"/>
    <hyperlink ref="O44" r:id="rId21" xr:uid="{0A6CF0FA-DEC4-4287-A8D0-7C137143820B}"/>
    <hyperlink ref="O45" r:id="rId22" xr:uid="{CCAEC595-7FB5-4113-A118-B71EC2A719DB}"/>
  </hyperlinks>
  <pageMargins left="0.7" right="0.7" top="0.75" bottom="0.75" header="0.3" footer="0.3"/>
  <drawing r:id="rId23"/>
  <legacyDrawing r:id="rId24"/>
  <extLst>
    <ext xmlns:x14="http://schemas.microsoft.com/office/spreadsheetml/2009/9/main" uri="{CCE6A557-97BC-4b89-ADB6-D9C93CAAB3DF}">
      <x14:dataValidations xmlns:xm="http://schemas.microsoft.com/office/excel/2006/main" count="2">
        <x14:dataValidation type="list" allowBlank="1" showInputMessage="1" showErrorMessage="1" xr:uid="{07B68070-383F-4F0F-9198-6363E8B5A8C0}">
          <x14:formula1>
            <xm:f>Listas!$J$16:$J$20</xm:f>
          </x14:formula1>
          <xm:sqref>L45:L55</xm:sqref>
        </x14:dataValidation>
        <x14:dataValidation type="list" allowBlank="1" showInputMessage="1" showErrorMessage="1" xr:uid="{E08B8C08-71E7-4D03-ABD4-C2EBD11A49D0}">
          <x14:formula1>
            <xm:f>'Catálogo SIS-INF'!$D$7:$D$74</xm:f>
          </x14:formula1>
          <xm:sqref>H7:H42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BEF8B-AF92-424D-BB39-FCE4386FAB66}">
  <dimension ref="A1:K33"/>
  <sheetViews>
    <sheetView workbookViewId="0">
      <pane ySplit="3" topLeftCell="A4" activePane="bottomLeft" state="frozen"/>
      <selection pane="bottomLeft" activeCell="A25" sqref="A25"/>
    </sheetView>
  </sheetViews>
  <sheetFormatPr defaultColWidth="9.140625" defaultRowHeight="12.75"/>
  <cols>
    <col min="1" max="1" width="28.7109375" customWidth="1"/>
    <col min="2" max="2" width="4.42578125" customWidth="1"/>
    <col min="3" max="3" width="28.7109375" customWidth="1"/>
    <col min="4" max="4" width="4.5703125" customWidth="1"/>
    <col min="5" max="5" width="28.7109375" customWidth="1"/>
    <col min="6" max="6" width="4.85546875" customWidth="1"/>
    <col min="7" max="7" width="28.7109375" customWidth="1"/>
    <col min="8" max="8" width="8.28515625" customWidth="1"/>
    <col min="9" max="12" width="28.7109375" customWidth="1"/>
  </cols>
  <sheetData>
    <row r="1" spans="1:11" ht="65.25" customHeight="1">
      <c r="A1" s="450"/>
      <c r="B1" s="451"/>
      <c r="C1" s="452" t="s">
        <v>1884</v>
      </c>
      <c r="D1" s="453"/>
      <c r="E1" s="453"/>
      <c r="F1" s="453"/>
      <c r="G1" s="453"/>
      <c r="H1" s="453"/>
      <c r="I1" s="453"/>
      <c r="J1" s="454"/>
    </row>
    <row r="2" spans="1:11">
      <c r="A2" s="448"/>
      <c r="B2" s="455"/>
      <c r="C2" s="456"/>
      <c r="D2" s="456"/>
      <c r="E2" s="456"/>
      <c r="F2" s="456"/>
      <c r="G2" s="456"/>
      <c r="H2" s="17"/>
      <c r="I2" s="456"/>
      <c r="J2" s="457"/>
    </row>
    <row r="3" spans="1:11">
      <c r="A3" s="2"/>
      <c r="B3" s="2"/>
      <c r="C3" s="2"/>
      <c r="D3" s="2"/>
      <c r="E3" s="2"/>
      <c r="F3" s="2"/>
      <c r="G3" s="2"/>
      <c r="H3" s="2"/>
      <c r="I3" s="2"/>
      <c r="J3" s="2"/>
    </row>
    <row r="4" spans="1:11" ht="15">
      <c r="A4" s="3" t="s">
        <v>1885</v>
      </c>
      <c r="B4" s="4"/>
      <c r="C4" s="3" t="s">
        <v>143</v>
      </c>
      <c r="D4" s="5"/>
      <c r="E4" s="3" t="s">
        <v>1886</v>
      </c>
      <c r="F4" s="5"/>
      <c r="G4" s="3" t="s">
        <v>1887</v>
      </c>
      <c r="H4" s="5"/>
      <c r="I4" s="6" t="s">
        <v>1888</v>
      </c>
      <c r="J4" s="4"/>
      <c r="K4" s="4"/>
    </row>
    <row r="5" spans="1:11" ht="15">
      <c r="A5" s="7" t="s">
        <v>299</v>
      </c>
      <c r="B5" s="4"/>
      <c r="C5" s="7" t="s">
        <v>743</v>
      </c>
      <c r="D5" s="7"/>
      <c r="E5" s="8" t="s">
        <v>1889</v>
      </c>
      <c r="F5" s="8"/>
      <c r="G5" s="9" t="s">
        <v>674</v>
      </c>
      <c r="H5" s="9"/>
      <c r="I5" s="8" t="s">
        <v>1890</v>
      </c>
      <c r="J5" s="4"/>
      <c r="K5" s="4"/>
    </row>
    <row r="6" spans="1:11" ht="15">
      <c r="A6" s="7" t="s">
        <v>265</v>
      </c>
      <c r="B6" s="4"/>
      <c r="C6" s="7" t="s">
        <v>326</v>
      </c>
      <c r="D6" s="7"/>
      <c r="E6" s="8" t="s">
        <v>721</v>
      </c>
      <c r="F6" s="8"/>
      <c r="G6" s="9" t="s">
        <v>294</v>
      </c>
      <c r="H6" s="9"/>
      <c r="I6" s="8" t="s">
        <v>1891</v>
      </c>
      <c r="J6" s="4"/>
      <c r="K6" s="4"/>
    </row>
    <row r="7" spans="1:11" ht="15">
      <c r="A7" s="7" t="s">
        <v>398</v>
      </c>
      <c r="B7" s="4"/>
      <c r="C7" s="7" t="s">
        <v>988</v>
      </c>
      <c r="D7" s="7"/>
      <c r="E7" s="8" t="s">
        <v>1243</v>
      </c>
      <c r="F7" s="8"/>
      <c r="G7" s="9" t="s">
        <v>1309</v>
      </c>
      <c r="H7" s="9"/>
      <c r="I7" s="8" t="s">
        <v>1892</v>
      </c>
      <c r="J7" s="4"/>
      <c r="K7" s="4"/>
    </row>
    <row r="8" spans="1:11" ht="15">
      <c r="A8" s="7" t="s">
        <v>1893</v>
      </c>
      <c r="B8" s="4"/>
      <c r="C8" s="7" t="s">
        <v>1894</v>
      </c>
      <c r="D8" s="7"/>
      <c r="E8" s="8" t="s">
        <v>270</v>
      </c>
      <c r="F8" s="8"/>
      <c r="G8" s="9" t="s">
        <v>340</v>
      </c>
      <c r="H8" s="9"/>
      <c r="I8" s="8" t="s">
        <v>1895</v>
      </c>
      <c r="J8" s="4"/>
      <c r="K8" s="4"/>
    </row>
    <row r="9" spans="1:11" ht="15">
      <c r="A9" s="10"/>
      <c r="B9" s="4"/>
      <c r="C9" s="7" t="s">
        <v>700</v>
      </c>
      <c r="D9" s="7"/>
      <c r="E9" s="8" t="s">
        <v>1896</v>
      </c>
      <c r="F9" s="8"/>
      <c r="G9" s="9" t="s">
        <v>422</v>
      </c>
      <c r="H9" s="9"/>
      <c r="I9" s="10"/>
      <c r="J9" s="4"/>
      <c r="K9" s="4"/>
    </row>
    <row r="10" spans="1:11" ht="15">
      <c r="A10" s="10"/>
      <c r="B10" s="4"/>
      <c r="C10" s="10"/>
      <c r="D10" s="10"/>
      <c r="E10" s="8" t="s">
        <v>957</v>
      </c>
      <c r="F10" s="10"/>
      <c r="G10" s="9" t="s">
        <v>733</v>
      </c>
      <c r="H10" s="9"/>
      <c r="I10" s="10"/>
      <c r="J10" s="4"/>
      <c r="K10" s="4"/>
    </row>
    <row r="11" spans="1:11" ht="15">
      <c r="A11" s="4"/>
      <c r="B11" s="4"/>
      <c r="C11" s="4"/>
      <c r="D11" s="4"/>
      <c r="E11" s="8" t="s">
        <v>1897</v>
      </c>
      <c r="F11" s="4"/>
      <c r="G11" s="4"/>
      <c r="H11" s="4"/>
      <c r="I11" s="4"/>
      <c r="J11" s="4"/>
      <c r="K11" s="4"/>
    </row>
    <row r="12" spans="1:11">
      <c r="A12" s="4"/>
      <c r="B12" s="4"/>
      <c r="C12" s="4"/>
      <c r="D12" s="4"/>
      <c r="E12" s="4"/>
      <c r="F12" s="4"/>
      <c r="G12" s="4"/>
      <c r="H12" s="4"/>
      <c r="I12" s="4"/>
      <c r="J12" s="4"/>
      <c r="K12" s="4"/>
    </row>
    <row r="13" spans="1:11">
      <c r="A13" s="4"/>
      <c r="B13" s="4"/>
      <c r="C13" s="4"/>
      <c r="D13" s="4"/>
      <c r="E13" s="4"/>
      <c r="F13" s="4"/>
      <c r="G13" s="4"/>
      <c r="H13" s="4"/>
      <c r="I13" s="4"/>
      <c r="J13" s="4"/>
      <c r="K13" s="4"/>
    </row>
    <row r="14" spans="1:11">
      <c r="A14" s="4"/>
      <c r="B14" s="4"/>
      <c r="C14" s="4"/>
      <c r="D14" s="4"/>
      <c r="E14" s="4"/>
      <c r="F14" s="4"/>
      <c r="G14" s="4"/>
      <c r="H14" s="4"/>
      <c r="I14" s="4"/>
      <c r="J14" s="4"/>
      <c r="K14" s="4"/>
    </row>
    <row r="15" spans="1:11" ht="15">
      <c r="A15" s="13" t="s">
        <v>1898</v>
      </c>
      <c r="C15" s="13" t="s">
        <v>1899</v>
      </c>
      <c r="E15" s="13"/>
      <c r="G15" s="13"/>
      <c r="J15" s="13" t="s">
        <v>1900</v>
      </c>
    </row>
    <row r="16" spans="1:11">
      <c r="A16" s="12" t="s">
        <v>1901</v>
      </c>
      <c r="C16" s="15" t="s">
        <v>1325</v>
      </c>
      <c r="E16" t="s">
        <v>1902</v>
      </c>
      <c r="G16" t="s">
        <v>286</v>
      </c>
      <c r="I16" t="s">
        <v>260</v>
      </c>
      <c r="J16" s="12" t="s">
        <v>741</v>
      </c>
    </row>
    <row r="17" spans="1:10">
      <c r="A17" s="12" t="s">
        <v>1903</v>
      </c>
      <c r="C17" t="s">
        <v>1317</v>
      </c>
      <c r="E17" t="s">
        <v>1309</v>
      </c>
      <c r="G17" t="s">
        <v>1904</v>
      </c>
      <c r="I17" t="s">
        <v>353</v>
      </c>
      <c r="J17" s="12" t="s">
        <v>1623</v>
      </c>
    </row>
    <row r="18" spans="1:10">
      <c r="A18" s="12" t="s">
        <v>1905</v>
      </c>
      <c r="C18" t="s">
        <v>1433</v>
      </c>
      <c r="E18" t="s">
        <v>1906</v>
      </c>
      <c r="G18" t="s">
        <v>1907</v>
      </c>
      <c r="J18" s="12" t="s">
        <v>1608</v>
      </c>
    </row>
    <row r="19" spans="1:10">
      <c r="A19" s="12" t="s">
        <v>1908</v>
      </c>
      <c r="C19" t="s">
        <v>1909</v>
      </c>
      <c r="E19" t="s">
        <v>1910</v>
      </c>
      <c r="G19" t="s">
        <v>1911</v>
      </c>
      <c r="J19" s="12" t="s">
        <v>1912</v>
      </c>
    </row>
    <row r="20" spans="1:10">
      <c r="A20" s="12" t="s">
        <v>1913</v>
      </c>
      <c r="C20" t="s">
        <v>1914</v>
      </c>
      <c r="E20" t="s">
        <v>1915</v>
      </c>
      <c r="G20" t="s">
        <v>1916</v>
      </c>
      <c r="J20" s="12"/>
    </row>
    <row r="21" spans="1:10">
      <c r="A21" s="12" t="s">
        <v>1917</v>
      </c>
      <c r="C21" t="s">
        <v>1918</v>
      </c>
      <c r="E21" t="s">
        <v>1919</v>
      </c>
    </row>
    <row r="22" spans="1:10">
      <c r="A22" s="12" t="s">
        <v>1920</v>
      </c>
      <c r="C22" t="s">
        <v>1921</v>
      </c>
    </row>
    <row r="23" spans="1:10">
      <c r="A23" s="12" t="s">
        <v>1922</v>
      </c>
    </row>
    <row r="24" spans="1:10">
      <c r="A24" s="12"/>
    </row>
    <row r="28" spans="1:10" ht="15">
      <c r="A28" s="13" t="s">
        <v>1900</v>
      </c>
      <c r="C28" s="13" t="s">
        <v>1923</v>
      </c>
      <c r="E28" s="167" t="s">
        <v>255</v>
      </c>
    </row>
    <row r="29" spans="1:10">
      <c r="A29" s="12" t="s">
        <v>1911</v>
      </c>
      <c r="C29" s="12" t="s">
        <v>290</v>
      </c>
      <c r="E29" s="168" t="s">
        <v>1041</v>
      </c>
    </row>
    <row r="30" spans="1:10" ht="17.25" customHeight="1">
      <c r="A30" s="12" t="s">
        <v>1924</v>
      </c>
      <c r="C30" s="12" t="s">
        <v>418</v>
      </c>
      <c r="E30" s="168" t="s">
        <v>1925</v>
      </c>
    </row>
    <row r="31" spans="1:10">
      <c r="A31" s="12" t="s">
        <v>1904</v>
      </c>
      <c r="C31" s="12" t="s">
        <v>525</v>
      </c>
      <c r="E31" s="320" t="s">
        <v>1926</v>
      </c>
    </row>
    <row r="32" spans="1:10">
      <c r="A32" s="12" t="s">
        <v>1927</v>
      </c>
      <c r="C32" s="12" t="s">
        <v>794</v>
      </c>
      <c r="E32" s="321" t="s">
        <v>1004</v>
      </c>
    </row>
    <row r="33" spans="1:3">
      <c r="A33" s="12"/>
      <c r="C33" s="12"/>
    </row>
  </sheetData>
  <mergeCells count="6">
    <mergeCell ref="A1:B1"/>
    <mergeCell ref="C1:J1"/>
    <mergeCell ref="A2:B2"/>
    <mergeCell ref="C2:E2"/>
    <mergeCell ref="F2:G2"/>
    <mergeCell ref="I2:J2"/>
  </mergeCells>
  <pageMargins left="0.7" right="0.7" top="0.75" bottom="0.75" header="0.3" footer="0.3"/>
  <drawing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1c8787f-f227-49f7-991a-b87b9795996f" xsi:nil="true"/>
    <lcf76f155ced4ddcb4097134ff3c332f xmlns="f714011b-fead-4bf4-8fb3-35d3f6c5dca6">
      <Terms xmlns="http://schemas.microsoft.com/office/infopath/2007/PartnerControls"/>
    </lcf76f155ced4ddcb4097134ff3c332f>
    <Lineamiento xmlns="f714011b-fead-4bf4-8fb3-35d3f6c5dc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D012AB5FDAE7D45BC13BC54C7C92791" ma:contentTypeVersion="12" ma:contentTypeDescription="Crear nuevo documento." ma:contentTypeScope="" ma:versionID="ce79a55f1c9c9a6419a54d71104b4f17">
  <xsd:schema xmlns:xsd="http://www.w3.org/2001/XMLSchema" xmlns:xs="http://www.w3.org/2001/XMLSchema" xmlns:p="http://schemas.microsoft.com/office/2006/metadata/properties" xmlns:ns2="f714011b-fead-4bf4-8fb3-35d3f6c5dca6" xmlns:ns3="b1c8787f-f227-49f7-991a-b87b9795996f" targetNamespace="http://schemas.microsoft.com/office/2006/metadata/properties" ma:root="true" ma:fieldsID="a8271980c91b8692552e50fa33ed0890" ns2:_="" ns3:_="">
    <xsd:import namespace="f714011b-fead-4bf4-8fb3-35d3f6c5dca6"/>
    <xsd:import namespace="b1c8787f-f227-49f7-991a-b87b97959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ineamiento"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4011b-fead-4bf4-8fb3-35d3f6c5d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ineamiento" ma:index="15" nillable="true" ma:displayName="Detalle carpeta" ma:format="Dropdown" ma:internalName="Lineamiento">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c8787f-f227-49f7-991a-b87b9795996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68dcbd6-e700-4b5a-970b-bab383680322}" ma:internalName="TaxCatchAll" ma:showField="CatchAllData" ma:web="b1c8787f-f227-49f7-991a-b87b97959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8C1C1C-0824-4BBC-9A12-0ABFA5C9688F}"/>
</file>

<file path=customXml/itemProps2.xml><?xml version="1.0" encoding="utf-8"?>
<ds:datastoreItem xmlns:ds="http://schemas.openxmlformats.org/officeDocument/2006/customXml" ds:itemID="{8679FE7D-C45E-4742-BD0D-2B17F34CE9ED}"/>
</file>

<file path=customXml/itemProps3.xml><?xml version="1.0" encoding="utf-8"?>
<ds:datastoreItem xmlns:ds="http://schemas.openxmlformats.org/officeDocument/2006/customXml" ds:itemID="{68F2BE97-56DA-4AE2-AB69-4D296905DC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Parra</dc:creator>
  <cp:keywords/>
  <dc:description/>
  <cp:lastModifiedBy/>
  <cp:revision/>
  <dcterms:created xsi:type="dcterms:W3CDTF">2012-08-01T22:38:40Z</dcterms:created>
  <dcterms:modified xsi:type="dcterms:W3CDTF">2026-07-07T14:29:37Z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0x010100FD012AB5FDAE7D45BC13BC54C7C92791</vt:lpwstr>
  </property>
  <property fmtid="{D5CDD505-2E9C-101B-9397-08002B2CF9AE}" pid="3" name="MediaServiceImageTags">
    <vt:lpwstr/>
  </property>
</Properties>
</file>